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【公示资料】" sheetId="1" r:id="rId1"/>
    <sheet name="Sheet1" sheetId="2" r:id="rId2"/>
  </sheets>
  <definedNames>
    <definedName name="_xlnm._FilterDatabase" localSheetId="0" hidden="1">【公示资料】!$A$4:$AK$48</definedName>
    <definedName name="_xlnm.Print_Area" localSheetId="0">【公示资料】!$A$1:$P$48</definedName>
    <definedName name="_xlnm.Print_Titles" localSheetId="0">【公示资料】!$2:$4</definedName>
  </definedNames>
  <calcPr calcId="144525"/>
</workbook>
</file>

<file path=xl/sharedStrings.xml><?xml version="1.0" encoding="utf-8"?>
<sst xmlns="http://schemas.openxmlformats.org/spreadsheetml/2006/main" count="831" uniqueCount="330">
  <si>
    <t>酉阳县偏柏乡两河村等（3）个村精准扶贫农村建设用地复垦项目</t>
  </si>
  <si>
    <t>序号</t>
  </si>
  <si>
    <t>复垦地块坐落</t>
  </si>
  <si>
    <t>农户（使用权人）情况</t>
  </si>
  <si>
    <t>竣工测绘面积（平方米）</t>
  </si>
  <si>
    <t>预留农村发展用地指标面积</t>
  </si>
  <si>
    <t>用于地票交易面积（平方米）</t>
  </si>
  <si>
    <t>已预付价款（元）</t>
  </si>
  <si>
    <t>权利人签字</t>
  </si>
  <si>
    <t>备注</t>
  </si>
  <si>
    <t>房产证号</t>
  </si>
  <si>
    <t>片块号</t>
  </si>
  <si>
    <t>所在乡镇</t>
  </si>
  <si>
    <t>村/居委会</t>
  </si>
  <si>
    <t>社/组</t>
  </si>
  <si>
    <t>户主名</t>
  </si>
  <si>
    <t>宅基地面积</t>
  </si>
  <si>
    <t>附属设施用地面积</t>
  </si>
  <si>
    <t>其他建设用地面积</t>
  </si>
  <si>
    <t>合计</t>
  </si>
  <si>
    <t>地块编号</t>
  </si>
  <si>
    <t>使用权人</t>
  </si>
  <si>
    <t>地块位置（镇、村、社）</t>
  </si>
  <si>
    <t>1:1万图幅号</t>
  </si>
  <si>
    <t>图斑号</t>
  </si>
  <si>
    <t>减少建设用地（m2）</t>
  </si>
  <si>
    <t>新增农用地（m2）</t>
  </si>
  <si>
    <t>新增耕地（m2)</t>
  </si>
  <si>
    <t>耕地等级</t>
  </si>
  <si>
    <t>拆旧建新项目周转指标（m2）</t>
  </si>
  <si>
    <t>两河村片区-片块1-1</t>
  </si>
  <si>
    <t>偏柏乡</t>
  </si>
  <si>
    <t>两河村</t>
  </si>
  <si>
    <t>4组</t>
  </si>
  <si>
    <t>白明超</t>
  </si>
  <si>
    <t>315-2011-024839</t>
  </si>
  <si>
    <t>城北社区片区-片块2-1</t>
  </si>
  <si>
    <t>罗华英</t>
  </si>
  <si>
    <t>桃花源街道城北社区11组</t>
  </si>
  <si>
    <t>H49G080017</t>
  </si>
  <si>
    <t>两河村片区-片块1-2</t>
  </si>
  <si>
    <t>田么</t>
  </si>
  <si>
    <t>315-2013-00288563</t>
  </si>
  <si>
    <t>城北社区片区-片块2-2</t>
  </si>
  <si>
    <t>罗永龙</t>
  </si>
  <si>
    <t>两河村片区-片块2-1</t>
  </si>
  <si>
    <t>3组</t>
  </si>
  <si>
    <t>梁时会</t>
  </si>
  <si>
    <t>315-2011-024902</t>
  </si>
  <si>
    <t>黄波</t>
  </si>
  <si>
    <t>两河村片区-片块2-2</t>
  </si>
  <si>
    <t>李井付</t>
  </si>
  <si>
    <t>315-2011-0249877</t>
  </si>
  <si>
    <t>两河村片区-片块2-3</t>
  </si>
  <si>
    <t>罗志树</t>
  </si>
  <si>
    <t>315-2011-024887</t>
  </si>
  <si>
    <t>两河村片区-片块3-1</t>
  </si>
  <si>
    <t>5组</t>
  </si>
  <si>
    <t>白贤光</t>
  </si>
  <si>
    <t>315—2011—024159</t>
  </si>
  <si>
    <t>氽鸭村片区-片块1-1</t>
  </si>
  <si>
    <t>氽鸭村</t>
  </si>
  <si>
    <t>吴辛花</t>
  </si>
  <si>
    <t>315-2013-00288564</t>
  </si>
  <si>
    <t>氽鸭村片区-片块2-1</t>
  </si>
  <si>
    <t>康学清</t>
  </si>
  <si>
    <t>315—2011—021641</t>
  </si>
  <si>
    <t>氽鸭村片区-片块2-2</t>
  </si>
  <si>
    <t>康国清</t>
  </si>
  <si>
    <t>315-2013-00288565</t>
  </si>
  <si>
    <t>氽鸭村片区-片块2-3</t>
  </si>
  <si>
    <t>康长清</t>
  </si>
  <si>
    <t>315-2011-021645</t>
  </si>
  <si>
    <t>氽鸭村片区-片块2-4</t>
  </si>
  <si>
    <t>白现雨</t>
  </si>
  <si>
    <t>315-2011-021640</t>
  </si>
  <si>
    <t>氽鸭村片区-片块2-5</t>
  </si>
  <si>
    <t>康云清</t>
  </si>
  <si>
    <t>315—2011—021630</t>
  </si>
  <si>
    <t>氽鸭村片区-片块2-6</t>
  </si>
  <si>
    <t>邢定友</t>
  </si>
  <si>
    <t>315—2011—021565</t>
  </si>
  <si>
    <t>氽鸭村片区-片块3-1</t>
  </si>
  <si>
    <t>1组</t>
  </si>
  <si>
    <t>刘凡树</t>
  </si>
  <si>
    <t>315—2012—005136</t>
  </si>
  <si>
    <t>氽鸭村片区-片块3-2</t>
  </si>
  <si>
    <t>王光现</t>
  </si>
  <si>
    <t>315—2011—021431</t>
  </si>
  <si>
    <t>氽鸭村片区-片块4-1</t>
  </si>
  <si>
    <t>2组</t>
  </si>
  <si>
    <t>罗志祥</t>
  </si>
  <si>
    <t>315-2011-021552</t>
  </si>
  <si>
    <t>氽鸭村片区-片块4-2</t>
  </si>
  <si>
    <t>舒义付</t>
  </si>
  <si>
    <t>315-2011-021373</t>
  </si>
  <si>
    <t>氽鸭村片区-片块4-3</t>
  </si>
  <si>
    <t>白长连</t>
  </si>
  <si>
    <t>315-2013-00288566</t>
  </si>
  <si>
    <t>氽鸭村片区-片块4-4</t>
  </si>
  <si>
    <t>白贤芝</t>
  </si>
  <si>
    <t>315-2011-021613</t>
  </si>
  <si>
    <t>氽鸭村片区-片块4-5</t>
  </si>
  <si>
    <t>白世祥</t>
  </si>
  <si>
    <t>315-2011-021452</t>
  </si>
  <si>
    <t>氽鸭村片区-片块4-6</t>
  </si>
  <si>
    <t>胡齐文</t>
  </si>
  <si>
    <t>315-2011-021593</t>
  </si>
  <si>
    <t>氽鸭村片区-片块4-7</t>
  </si>
  <si>
    <t>胡昌财</t>
  </si>
  <si>
    <t>315-2011-021591</t>
  </si>
  <si>
    <t>氽鸭村片区-片块4-9</t>
  </si>
  <si>
    <t>白明德</t>
  </si>
  <si>
    <t>315—2011—021583</t>
  </si>
  <si>
    <t>氽鸭村片区-片块5-1</t>
  </si>
  <si>
    <t>6组</t>
  </si>
  <si>
    <t>肖军</t>
  </si>
  <si>
    <t>315-2011-021532</t>
  </si>
  <si>
    <t>氽鸭村片区-片块5-2</t>
  </si>
  <si>
    <t>向启利</t>
  </si>
  <si>
    <t>315—2011—021495</t>
  </si>
  <si>
    <t>氽鸭村片区-片块5-3</t>
  </si>
  <si>
    <t>向绍早</t>
  </si>
  <si>
    <t>315—2011—021474</t>
  </si>
  <si>
    <t>氽鸭村片区-片块6-1</t>
  </si>
  <si>
    <t>朱代远</t>
  </si>
  <si>
    <t>315—2015—012074</t>
  </si>
  <si>
    <t>柏溪村片区-片块1-1</t>
  </si>
  <si>
    <t>柏溪村</t>
  </si>
  <si>
    <t>11组</t>
  </si>
  <si>
    <t>白玉陆</t>
  </si>
  <si>
    <t>315-2013-00288567</t>
  </si>
  <si>
    <t>柏溪村片区-片块2-1</t>
  </si>
  <si>
    <t>10组</t>
  </si>
  <si>
    <t>邢祖才</t>
  </si>
  <si>
    <t>315—2011—024343</t>
  </si>
  <si>
    <t>柏溪村片区-片块2-3</t>
  </si>
  <si>
    <t>吴前胜</t>
  </si>
  <si>
    <t>315—2011—024333</t>
  </si>
  <si>
    <t>柏溪村片区-片块2-4</t>
  </si>
  <si>
    <t>吴有廷</t>
  </si>
  <si>
    <t>315-2013-00288568</t>
  </si>
  <si>
    <t>柏溪村片区-片块2-5</t>
  </si>
  <si>
    <t>邢宗兴</t>
  </si>
  <si>
    <t>315—2011—024375</t>
  </si>
  <si>
    <t>柏溪村片区-片块3-1</t>
  </si>
  <si>
    <t>袁林彪</t>
  </si>
  <si>
    <t>315-2011-024261</t>
  </si>
  <si>
    <t>柏溪村片区-片块5-1</t>
  </si>
  <si>
    <t>向明成</t>
  </si>
  <si>
    <t>315—2011—025431</t>
  </si>
  <si>
    <t>柏溪村片区-片块6-1</t>
  </si>
  <si>
    <t>杨绪华</t>
  </si>
  <si>
    <t>315-2013-00288572</t>
  </si>
  <si>
    <t>柏溪村片区-片块6-3</t>
  </si>
  <si>
    <t>彭良翠</t>
  </si>
  <si>
    <t>315—2011—026114</t>
  </si>
  <si>
    <t>城北社区片区-片块2-3</t>
  </si>
  <si>
    <t>徐胜芝</t>
  </si>
  <si>
    <t>H49G080016</t>
  </si>
  <si>
    <t>柏溪村片区-片块6-4</t>
  </si>
  <si>
    <t>庞秀彪</t>
  </si>
  <si>
    <t>315-2013-00288574</t>
  </si>
  <si>
    <t>城北社区片区-片块4-1</t>
  </si>
  <si>
    <t>张宗卫</t>
  </si>
  <si>
    <t>桃花源街道城北社区9组</t>
  </si>
  <si>
    <t>柏溪村片区-片块6-8</t>
  </si>
  <si>
    <t>向仕明</t>
  </si>
  <si>
    <t>315—2011—025263</t>
  </si>
  <si>
    <t>柏溪村片区-片块7-3</t>
  </si>
  <si>
    <t>瞿应书</t>
  </si>
  <si>
    <t>315-2011-024413</t>
  </si>
  <si>
    <t>柏溪村片区-片块8-1</t>
  </si>
  <si>
    <t>7组</t>
  </si>
  <si>
    <t>瞿如燕</t>
  </si>
  <si>
    <t>315-2011-024423</t>
  </si>
  <si>
    <t>城北社区片区-片块5-1</t>
  </si>
  <si>
    <t>余振发</t>
  </si>
  <si>
    <t>桃花源街道城北社区13组</t>
  </si>
  <si>
    <t>H49G079017</t>
  </si>
  <si>
    <t>柏溪村片区-片块8-2</t>
  </si>
  <si>
    <t>龚昌华</t>
  </si>
  <si>
    <t>315-2011-024455</t>
  </si>
  <si>
    <t>城北社区片区-片块5-5</t>
  </si>
  <si>
    <t>张洪万</t>
  </si>
  <si>
    <t>柏溪村片区-片块8-3</t>
  </si>
  <si>
    <t>朱杨财</t>
  </si>
  <si>
    <t>315—2011—026028</t>
  </si>
  <si>
    <t>张洪林</t>
  </si>
  <si>
    <t>柏溪村片区-片块8-4</t>
  </si>
  <si>
    <t>朱子江</t>
  </si>
  <si>
    <t>315—2011—026033</t>
  </si>
  <si>
    <t>东流口村片区-片块1-1</t>
  </si>
  <si>
    <t>杨波</t>
  </si>
  <si>
    <t>桃花源街道东流口村2组</t>
  </si>
  <si>
    <t>复垦点序号</t>
  </si>
  <si>
    <t>图幅号</t>
  </si>
  <si>
    <t>土地性质</t>
  </si>
  <si>
    <t>权利人</t>
  </si>
  <si>
    <t>身份证号</t>
  </si>
  <si>
    <t>是否涉及户改/高山生态扶贫搬迁/地灾搬迁</t>
  </si>
  <si>
    <t>拟复垦宅基地产权证号</t>
  </si>
  <si>
    <t>村庄</t>
  </si>
  <si>
    <t>采矿用地</t>
  </si>
  <si>
    <t>其他</t>
  </si>
  <si>
    <t>建设用地复垦面积(㎡)</t>
  </si>
  <si>
    <r>
      <rPr>
        <b/>
        <sz val="11"/>
        <color theme="1"/>
        <rFont val="宋体"/>
        <charset val="134"/>
      </rPr>
      <t>预计减少建设用地面积(㎡</t>
    </r>
    <r>
      <rPr>
        <b/>
        <sz val="9"/>
        <color theme="1"/>
        <rFont val="宋体"/>
        <charset val="134"/>
      </rPr>
      <t>)</t>
    </r>
  </si>
  <si>
    <t xml:space="preserve">预计增加农用地面积(㎡)
</t>
  </si>
  <si>
    <t>建新占地面积</t>
  </si>
  <si>
    <t>商服用地</t>
  </si>
  <si>
    <t>住宅用地</t>
  </si>
  <si>
    <t>工业用地</t>
  </si>
  <si>
    <t>仓储用地</t>
  </si>
  <si>
    <t>公共管理与公共服务用地（学校）</t>
  </si>
  <si>
    <t>耕地</t>
  </si>
  <si>
    <t>林地</t>
  </si>
  <si>
    <t>园地</t>
  </si>
  <si>
    <t>农村宅基地</t>
  </si>
  <si>
    <t>农村宅基地附属用地</t>
  </si>
  <si>
    <t>H49G070017</t>
  </si>
  <si>
    <t>513524197801033834</t>
  </si>
  <si>
    <t>0225</t>
  </si>
  <si>
    <t>513524196804123849</t>
  </si>
  <si>
    <t>513524196702153836</t>
  </si>
  <si>
    <t>513524194903213832</t>
  </si>
  <si>
    <t>513524195105153892</t>
  </si>
  <si>
    <t>513524195104213830</t>
  </si>
  <si>
    <t>H49G070018</t>
  </si>
  <si>
    <t>513524196501283861</t>
  </si>
  <si>
    <t>氽鸭村片区-片块1-2</t>
  </si>
  <si>
    <t>侯周明</t>
  </si>
  <si>
    <t>513524197601213830</t>
  </si>
  <si>
    <r>
      <rPr>
        <sz val="10"/>
        <rFont val="宋体"/>
        <charset val="134"/>
      </rPr>
      <t>315-2013-002885</t>
    </r>
    <r>
      <rPr>
        <sz val="10"/>
        <rFont val="宋体"/>
        <charset val="134"/>
      </rPr>
      <t>88</t>
    </r>
  </si>
  <si>
    <t>513524197411133872</t>
  </si>
  <si>
    <t>513524197011283898</t>
  </si>
  <si>
    <t>513524194612253834</t>
  </si>
  <si>
    <t>0235</t>
  </si>
  <si>
    <t>513524197203183832</t>
  </si>
  <si>
    <t/>
  </si>
  <si>
    <t>513524196402203838</t>
  </si>
  <si>
    <t>513524196209233832</t>
  </si>
  <si>
    <t>51352419650115383X</t>
  </si>
  <si>
    <t>513524194506013845</t>
  </si>
  <si>
    <t>氽鸭村片区-片块3-3</t>
  </si>
  <si>
    <t>H49G071017</t>
  </si>
  <si>
    <t>罗井才</t>
  </si>
  <si>
    <t>513524196803013832</t>
  </si>
  <si>
    <t>315-2011-021600</t>
  </si>
  <si>
    <t>513524194901083851</t>
  </si>
  <si>
    <t>513524195412223838</t>
  </si>
  <si>
    <t>513524196504153835</t>
  </si>
  <si>
    <t>513524193807273830</t>
  </si>
  <si>
    <t>51352419721104383X</t>
  </si>
  <si>
    <t>513524197601143836</t>
  </si>
  <si>
    <t>513524197104183837</t>
  </si>
  <si>
    <t>氽鸭村片区-片块4-8</t>
  </si>
  <si>
    <t>白明玖</t>
  </si>
  <si>
    <t>513524195008093832</t>
  </si>
  <si>
    <t>315—2011—021564</t>
  </si>
  <si>
    <t>513524197604213836</t>
  </si>
  <si>
    <t>51352419530105383X</t>
  </si>
  <si>
    <t>513524197804133830</t>
  </si>
  <si>
    <t>513524195109083836</t>
  </si>
  <si>
    <t>513524196712083835</t>
  </si>
  <si>
    <t>H49G071018</t>
  </si>
  <si>
    <t>53524195403153831</t>
  </si>
  <si>
    <t>513524196407013830</t>
  </si>
  <si>
    <t>513524196912023835</t>
  </si>
  <si>
    <t>513524195403253832</t>
  </si>
  <si>
    <t>51352419461111383X</t>
  </si>
  <si>
    <t>513524197406183832</t>
  </si>
  <si>
    <t>柏溪村片区-片块3-2</t>
  </si>
  <si>
    <t>谢铁全</t>
  </si>
  <si>
    <t>513524194511123838</t>
  </si>
  <si>
    <t>315-2013-00288570</t>
  </si>
  <si>
    <t>谢铁中</t>
  </si>
  <si>
    <t>513524194707133835</t>
  </si>
  <si>
    <t>315-2013-00288577</t>
  </si>
  <si>
    <t>柏溪村片区-片块3-3</t>
  </si>
  <si>
    <t>吴奋伍</t>
  </si>
  <si>
    <t>513524196512263831</t>
  </si>
  <si>
    <t>315-2013-00288571</t>
  </si>
  <si>
    <t>柏溪村片区-片块4-1</t>
  </si>
  <si>
    <t>田井学</t>
  </si>
  <si>
    <t>513524195303133833</t>
  </si>
  <si>
    <t>315-2011-024367</t>
  </si>
  <si>
    <t>柏溪村片区-片块4-2</t>
  </si>
  <si>
    <t>白未香</t>
  </si>
  <si>
    <t>513524196206083840</t>
  </si>
  <si>
    <t>315-2011-024280</t>
  </si>
  <si>
    <t>513524193702193850</t>
  </si>
  <si>
    <t>513524195403083837</t>
  </si>
  <si>
    <t>柏溪村片区-片块6-2</t>
  </si>
  <si>
    <t>宋其荣</t>
  </si>
  <si>
    <t>513524197004103836</t>
  </si>
  <si>
    <t>315-2013-00288573</t>
  </si>
  <si>
    <t>513524193212073848</t>
  </si>
  <si>
    <t>500242198508233833</t>
  </si>
  <si>
    <t>柏溪村片区-片块6-5</t>
  </si>
  <si>
    <t>向中荣</t>
  </si>
  <si>
    <t>513524195306293832</t>
  </si>
  <si>
    <t>315-2013-00288575</t>
  </si>
  <si>
    <t>柏溪村片区-片块6-6</t>
  </si>
  <si>
    <t>朱章军</t>
  </si>
  <si>
    <t>513524197708243837</t>
  </si>
  <si>
    <t>315-2013-00288576</t>
  </si>
  <si>
    <t>柏溪村片区-片块6-7</t>
  </si>
  <si>
    <t>朱子中</t>
  </si>
  <si>
    <t>513524195908203830</t>
  </si>
  <si>
    <t>315-2013-00288578</t>
  </si>
  <si>
    <t>513524196903233832</t>
  </si>
  <si>
    <t>柏溪村片区-片块6-9</t>
  </si>
  <si>
    <t>朱阳友</t>
  </si>
  <si>
    <t>513524195210163830</t>
  </si>
  <si>
    <r>
      <rPr>
        <sz val="10"/>
        <rFont val="宋体"/>
        <charset val="134"/>
      </rPr>
      <t>315—2011—025</t>
    </r>
    <r>
      <rPr>
        <sz val="10"/>
        <rFont val="宋体"/>
        <charset val="134"/>
      </rPr>
      <t>386</t>
    </r>
  </si>
  <si>
    <t>柏溪村片区-片块7-1</t>
  </si>
  <si>
    <t>滕明友</t>
  </si>
  <si>
    <t>513524197606153830</t>
  </si>
  <si>
    <t>315—2011—025366</t>
  </si>
  <si>
    <t>柏溪村片区-片块7-2</t>
  </si>
  <si>
    <t>滕召双</t>
  </si>
  <si>
    <t>513524194908183839</t>
  </si>
  <si>
    <t>315—2011—025370</t>
  </si>
  <si>
    <t>513524197612163832</t>
  </si>
  <si>
    <t>513524195604153838</t>
  </si>
  <si>
    <r>
      <rPr>
        <sz val="10"/>
        <rFont val="宋体"/>
        <charset val="134"/>
      </rPr>
      <t>315-2011-0244</t>
    </r>
    <r>
      <rPr>
        <sz val="10"/>
        <rFont val="宋体"/>
        <charset val="134"/>
      </rPr>
      <t>23</t>
    </r>
  </si>
  <si>
    <t>513524198512153836</t>
  </si>
  <si>
    <t>513524197706233838</t>
  </si>
  <si>
    <t>513524194508063838</t>
  </si>
  <si>
    <r>
      <rPr>
        <sz val="10"/>
        <rFont val="宋体"/>
        <charset val="134"/>
      </rPr>
      <t>315—2011—0260</t>
    </r>
    <r>
      <rPr>
        <sz val="10"/>
        <rFont val="宋体"/>
        <charset val="134"/>
      </rPr>
      <t>33</t>
    </r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</si>
</sst>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_ "/>
    <numFmt numFmtId="177" formatCode="0_);[Red]\(0\)"/>
    <numFmt numFmtId="178" formatCode="0.00_ "/>
  </numFmts>
  <fonts count="47">
    <font>
      <sz val="11"/>
      <color theme="1"/>
      <name val="Tahoma"/>
      <charset val="134"/>
    </font>
    <font>
      <b/>
      <sz val="11"/>
      <color theme="1"/>
      <name val="宋体"/>
      <charset val="134"/>
    </font>
    <font>
      <sz val="10"/>
      <color indexed="8"/>
      <name val="Times New Roman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Times New Roman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0.5"/>
      <color theme="1"/>
      <name val="Times New Roman"/>
      <charset val="134"/>
    </font>
    <font>
      <b/>
      <sz val="10.5"/>
      <color theme="1"/>
      <name val="仿宋_GB2312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b/>
      <sz val="10"/>
      <color theme="1"/>
      <name val="仿宋_GB2312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Tahoma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/>
    <xf numFmtId="42" fontId="23" fillId="0" borderId="0" applyFon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0" fillId="22" borderId="9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14" borderId="6" applyNumberFormat="0" applyFont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5" fillId="0" borderId="4" applyNumberFormat="0" applyFill="0" applyAlignment="0" applyProtection="0">
      <alignment vertical="center"/>
    </xf>
    <xf numFmtId="0" fontId="23" fillId="0" borderId="0">
      <alignment vertical="center"/>
    </xf>
    <xf numFmtId="0" fontId="26" fillId="0" borderId="4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13" borderId="5" applyNumberFormat="0" applyAlignment="0" applyProtection="0">
      <alignment vertical="center"/>
    </xf>
    <xf numFmtId="0" fontId="42" fillId="13" borderId="9" applyNumberFormat="0" applyAlignment="0" applyProtection="0">
      <alignment vertical="center"/>
    </xf>
    <xf numFmtId="0" fontId="25" fillId="4" borderId="3" applyNumberFormat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44" fillId="0" borderId="10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1" fillId="0" borderId="0">
      <alignment vertical="center"/>
    </xf>
    <xf numFmtId="0" fontId="39" fillId="1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0" borderId="0"/>
    <xf numFmtId="0" fontId="23" fillId="0" borderId="0">
      <alignment vertical="center"/>
    </xf>
    <xf numFmtId="0" fontId="43" fillId="0" borderId="0"/>
    <xf numFmtId="0" fontId="23" fillId="0" borderId="0">
      <alignment vertical="center"/>
    </xf>
    <xf numFmtId="0" fontId="23" fillId="0" borderId="0">
      <alignment vertical="center"/>
    </xf>
  </cellStyleXfs>
  <cellXfs count="4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8" fontId="1" fillId="0" borderId="1" xfId="57" applyNumberFormat="1" applyFont="1" applyFill="1" applyBorder="1" applyAlignment="1">
      <alignment horizontal="center" vertical="center" wrapText="1"/>
    </xf>
    <xf numFmtId="177" fontId="1" fillId="0" borderId="1" xfId="57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3" fillId="0" borderId="1" xfId="54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76" fontId="3" fillId="0" borderId="1" xfId="54" applyNumberFormat="1" applyFont="1" applyFill="1" applyBorder="1" applyAlignment="1">
      <alignment horizontal="center" vertical="center" wrapText="1"/>
    </xf>
    <xf numFmtId="176" fontId="4" fillId="0" borderId="1" xfId="54" applyNumberFormat="1" applyFont="1" applyFill="1" applyBorder="1" applyAlignment="1">
      <alignment horizontal="center" vertical="center" wrapText="1"/>
    </xf>
    <xf numFmtId="0" fontId="4" fillId="0" borderId="1" xfId="54" applyFont="1" applyFill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1" xfId="13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vertical="center" wrapText="1"/>
    </xf>
    <xf numFmtId="0" fontId="3" fillId="0" borderId="1" xfId="54" applyFont="1" applyFill="1" applyBorder="1" applyAlignment="1" quotePrefix="1">
      <alignment horizontal="center" vertical="center" wrapText="1"/>
    </xf>
    <xf numFmtId="0" fontId="4" fillId="0" borderId="1" xfId="54" applyFont="1" applyFill="1" applyBorder="1" applyAlignment="1" quotePrefix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4" xfId="53"/>
    <cellStyle name="常规 2" xfId="54"/>
    <cellStyle name="常规 2 108" xfId="55"/>
    <cellStyle name="常规 3" xfId="56"/>
    <cellStyle name="常规 4" xfId="5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48"/>
  <sheetViews>
    <sheetView tabSelected="1" view="pageBreakPreview" zoomScale="85" zoomScaleNormal="100" zoomScaleSheetLayoutView="85" workbookViewId="0">
      <selection activeCell="P2" sqref="P$1:P$1048576"/>
    </sheetView>
  </sheetViews>
  <sheetFormatPr defaultColWidth="9" defaultRowHeight="12.75"/>
  <cols>
    <col min="1" max="1" width="5.875" style="24" customWidth="1"/>
    <col min="2" max="2" width="20.875" style="24" customWidth="1"/>
    <col min="3" max="3" width="10.625" style="24" customWidth="1"/>
    <col min="4" max="4" width="9.5" style="24" customWidth="1"/>
    <col min="5" max="5" width="7.75" style="24" customWidth="1"/>
    <col min="6" max="6" width="10.5" style="25" customWidth="1"/>
    <col min="7" max="7" width="8.5" style="24" customWidth="1"/>
    <col min="8" max="8" width="9.125" style="24" customWidth="1"/>
    <col min="9" max="9" width="7.375" style="24" customWidth="1"/>
    <col min="10" max="10" width="9" style="24"/>
    <col min="11" max="11" width="9.5" style="24" customWidth="1"/>
    <col min="12" max="12" width="7.25" style="24" customWidth="1"/>
    <col min="13" max="13" width="7.375" style="24" customWidth="1"/>
    <col min="14" max="14" width="12.25" style="26" customWidth="1"/>
    <col min="15" max="15" width="8.75" style="26" customWidth="1"/>
    <col min="16" max="16" width="20.75" style="26" hidden="1" customWidth="1"/>
    <col min="17" max="17" width="9" style="26"/>
    <col min="18" max="27" width="9" style="26" hidden="1" customWidth="1"/>
    <col min="28" max="37" width="9" style="26"/>
    <col min="38" max="16384" width="9" style="24"/>
  </cols>
  <sheetData>
    <row r="1" ht="39" customHeight="1" spans="1:16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ht="23.25" customHeight="1" spans="1:16">
      <c r="A2" s="29" t="s">
        <v>1</v>
      </c>
      <c r="B2" s="29" t="s">
        <v>2</v>
      </c>
      <c r="C2" s="29"/>
      <c r="D2" s="29"/>
      <c r="E2" s="29"/>
      <c r="F2" s="29" t="s">
        <v>3</v>
      </c>
      <c r="G2" s="30" t="s">
        <v>4</v>
      </c>
      <c r="H2" s="29"/>
      <c r="I2" s="29"/>
      <c r="J2" s="29"/>
      <c r="K2" s="29" t="s">
        <v>5</v>
      </c>
      <c r="L2" s="30" t="s">
        <v>6</v>
      </c>
      <c r="M2" s="29" t="s">
        <v>7</v>
      </c>
      <c r="N2" s="29" t="s">
        <v>8</v>
      </c>
      <c r="O2" s="29" t="s">
        <v>9</v>
      </c>
      <c r="P2" s="29" t="s">
        <v>10</v>
      </c>
    </row>
    <row r="3" s="22" customFormat="1" customHeight="1" spans="1:37">
      <c r="A3" s="29"/>
      <c r="B3" s="29" t="s">
        <v>11</v>
      </c>
      <c r="C3" s="29" t="s">
        <v>12</v>
      </c>
      <c r="D3" s="29" t="s">
        <v>13</v>
      </c>
      <c r="E3" s="29" t="s">
        <v>14</v>
      </c>
      <c r="F3" s="31" t="s">
        <v>15</v>
      </c>
      <c r="G3" s="29" t="s">
        <v>16</v>
      </c>
      <c r="H3" s="29" t="s">
        <v>17</v>
      </c>
      <c r="I3" s="29" t="s">
        <v>18</v>
      </c>
      <c r="J3" s="31" t="s">
        <v>19</v>
      </c>
      <c r="K3" s="29"/>
      <c r="L3" s="29"/>
      <c r="M3" s="29"/>
      <c r="N3" s="29"/>
      <c r="O3" s="29"/>
      <c r="P3" s="29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="22" customFormat="1" ht="48" spans="1:37">
      <c r="A4" s="29"/>
      <c r="B4" s="29"/>
      <c r="C4" s="29"/>
      <c r="D4" s="29"/>
      <c r="E4" s="29"/>
      <c r="F4" s="31"/>
      <c r="G4" s="29"/>
      <c r="H4" s="29"/>
      <c r="I4" s="29"/>
      <c r="J4" s="31"/>
      <c r="K4" s="29"/>
      <c r="L4" s="29"/>
      <c r="M4" s="29"/>
      <c r="N4" s="29"/>
      <c r="O4" s="29"/>
      <c r="P4" s="29"/>
      <c r="Q4" s="23"/>
      <c r="R4" s="46" t="s">
        <v>20</v>
      </c>
      <c r="S4" s="46" t="s">
        <v>21</v>
      </c>
      <c r="T4" s="46" t="s">
        <v>22</v>
      </c>
      <c r="U4" s="47" t="s">
        <v>23</v>
      </c>
      <c r="V4" s="46" t="s">
        <v>24</v>
      </c>
      <c r="W4" s="46" t="s">
        <v>25</v>
      </c>
      <c r="X4" s="46" t="s">
        <v>26</v>
      </c>
      <c r="Y4" s="46" t="s">
        <v>27</v>
      </c>
      <c r="Z4" s="46" t="s">
        <v>28</v>
      </c>
      <c r="AA4" s="46" t="s">
        <v>29</v>
      </c>
      <c r="AB4" s="23"/>
      <c r="AC4" s="23"/>
      <c r="AD4" s="23"/>
      <c r="AE4" s="23"/>
      <c r="AF4" s="23"/>
      <c r="AG4" s="23"/>
      <c r="AH4" s="23"/>
      <c r="AI4" s="23"/>
      <c r="AJ4" s="23"/>
      <c r="AK4" s="23"/>
    </row>
    <row r="5" s="23" customFormat="1" ht="39.95" customHeight="1" spans="1:27">
      <c r="A5" s="32">
        <v>1</v>
      </c>
      <c r="B5" s="33" t="s">
        <v>30</v>
      </c>
      <c r="C5" s="34" t="s">
        <v>31</v>
      </c>
      <c r="D5" s="34" t="s">
        <v>32</v>
      </c>
      <c r="E5" s="33" t="s">
        <v>33</v>
      </c>
      <c r="F5" s="34" t="s">
        <v>34</v>
      </c>
      <c r="G5" s="35">
        <v>316</v>
      </c>
      <c r="H5" s="35">
        <v>440</v>
      </c>
      <c r="I5" s="35"/>
      <c r="J5" s="42">
        <v>756</v>
      </c>
      <c r="K5" s="42">
        <v>756</v>
      </c>
      <c r="L5" s="39"/>
      <c r="M5" s="32"/>
      <c r="N5" s="39"/>
      <c r="O5" s="39"/>
      <c r="P5" s="32" t="s">
        <v>35</v>
      </c>
      <c r="R5" s="22" t="s">
        <v>36</v>
      </c>
      <c r="S5" s="22" t="s">
        <v>37</v>
      </c>
      <c r="T5" s="22" t="s">
        <v>38</v>
      </c>
      <c r="U5" s="22" t="s">
        <v>39</v>
      </c>
      <c r="V5" s="22">
        <v>53</v>
      </c>
      <c r="W5" s="22">
        <v>489</v>
      </c>
      <c r="X5" s="22">
        <v>489</v>
      </c>
      <c r="Y5" s="22">
        <v>476</v>
      </c>
      <c r="Z5" s="22"/>
      <c r="AA5" s="22">
        <v>0</v>
      </c>
    </row>
    <row r="6" s="23" customFormat="1" ht="39.95" customHeight="1" spans="1:27">
      <c r="A6" s="32">
        <v>2</v>
      </c>
      <c r="B6" s="36" t="s">
        <v>40</v>
      </c>
      <c r="C6" s="34" t="s">
        <v>31</v>
      </c>
      <c r="D6" s="34" t="s">
        <v>32</v>
      </c>
      <c r="E6" s="33" t="s">
        <v>33</v>
      </c>
      <c r="F6" s="37" t="s">
        <v>41</v>
      </c>
      <c r="G6" s="35">
        <v>68</v>
      </c>
      <c r="H6" s="35">
        <v>342</v>
      </c>
      <c r="I6" s="35"/>
      <c r="J6" s="42">
        <v>410</v>
      </c>
      <c r="K6" s="42">
        <v>410</v>
      </c>
      <c r="L6" s="39"/>
      <c r="M6" s="32"/>
      <c r="N6" s="39"/>
      <c r="O6" s="39"/>
      <c r="P6" s="32" t="s">
        <v>42</v>
      </c>
      <c r="R6" s="22" t="s">
        <v>43</v>
      </c>
      <c r="S6" s="22" t="s">
        <v>44</v>
      </c>
      <c r="T6" s="22" t="s">
        <v>38</v>
      </c>
      <c r="U6" s="22" t="s">
        <v>39</v>
      </c>
      <c r="V6" s="22">
        <v>53</v>
      </c>
      <c r="W6" s="22">
        <v>454</v>
      </c>
      <c r="X6" s="22">
        <v>454</v>
      </c>
      <c r="Y6" s="22">
        <v>454</v>
      </c>
      <c r="Z6" s="22"/>
      <c r="AA6" s="22">
        <v>0</v>
      </c>
    </row>
    <row r="7" s="23" customFormat="1" ht="39.95" customHeight="1" spans="1:27">
      <c r="A7" s="32">
        <v>3</v>
      </c>
      <c r="B7" s="33" t="s">
        <v>45</v>
      </c>
      <c r="C7" s="34" t="s">
        <v>31</v>
      </c>
      <c r="D7" s="34" t="s">
        <v>32</v>
      </c>
      <c r="E7" s="33" t="s">
        <v>46</v>
      </c>
      <c r="F7" s="34" t="s">
        <v>47</v>
      </c>
      <c r="G7" s="35">
        <v>200</v>
      </c>
      <c r="H7" s="35">
        <v>443</v>
      </c>
      <c r="I7" s="35"/>
      <c r="J7" s="42">
        <v>643</v>
      </c>
      <c r="K7" s="42">
        <v>643</v>
      </c>
      <c r="L7" s="39"/>
      <c r="M7" s="32"/>
      <c r="N7" s="39"/>
      <c r="O7" s="39"/>
      <c r="P7" s="32" t="s">
        <v>48</v>
      </c>
      <c r="R7" s="22" t="s">
        <v>43</v>
      </c>
      <c r="S7" s="22" t="s">
        <v>49</v>
      </c>
      <c r="T7" s="22" t="s">
        <v>38</v>
      </c>
      <c r="U7" s="22" t="s">
        <v>39</v>
      </c>
      <c r="V7" s="22">
        <v>53</v>
      </c>
      <c r="W7" s="22">
        <v>454</v>
      </c>
      <c r="X7" s="22">
        <v>454</v>
      </c>
      <c r="Y7" s="22">
        <v>454</v>
      </c>
      <c r="Z7" s="22"/>
      <c r="AA7" s="22">
        <v>0</v>
      </c>
    </row>
    <row r="8" s="23" customFormat="1" ht="39.95" customHeight="1" spans="1:27">
      <c r="A8" s="32">
        <v>4</v>
      </c>
      <c r="B8" s="33" t="s">
        <v>50</v>
      </c>
      <c r="C8" s="34" t="s">
        <v>31</v>
      </c>
      <c r="D8" s="34" t="s">
        <v>32</v>
      </c>
      <c r="E8" s="33" t="s">
        <v>46</v>
      </c>
      <c r="F8" s="34" t="s">
        <v>51</v>
      </c>
      <c r="G8" s="35">
        <v>102</v>
      </c>
      <c r="H8" s="35">
        <v>413</v>
      </c>
      <c r="I8" s="35"/>
      <c r="J8" s="42">
        <v>515</v>
      </c>
      <c r="K8" s="42">
        <v>515</v>
      </c>
      <c r="L8" s="39"/>
      <c r="M8" s="32"/>
      <c r="N8" s="39"/>
      <c r="O8" s="39"/>
      <c r="P8" s="32" t="s">
        <v>52</v>
      </c>
      <c r="R8" s="22"/>
      <c r="S8" s="22"/>
      <c r="T8" s="22"/>
      <c r="U8" s="22"/>
      <c r="V8" s="22"/>
      <c r="W8" s="22"/>
      <c r="X8" s="22"/>
      <c r="Y8" s="22"/>
      <c r="Z8" s="22"/>
      <c r="AA8" s="22"/>
    </row>
    <row r="9" s="23" customFormat="1" ht="39.95" customHeight="1" spans="1:27">
      <c r="A9" s="32">
        <v>5</v>
      </c>
      <c r="B9" s="33" t="s">
        <v>53</v>
      </c>
      <c r="C9" s="34" t="s">
        <v>31</v>
      </c>
      <c r="D9" s="34" t="s">
        <v>32</v>
      </c>
      <c r="E9" s="33" t="s">
        <v>46</v>
      </c>
      <c r="F9" s="34" t="s">
        <v>54</v>
      </c>
      <c r="G9" s="35">
        <v>216</v>
      </c>
      <c r="H9" s="35">
        <v>296</v>
      </c>
      <c r="I9" s="35"/>
      <c r="J9" s="42">
        <v>512</v>
      </c>
      <c r="K9" s="42">
        <v>512</v>
      </c>
      <c r="L9" s="39"/>
      <c r="M9" s="32"/>
      <c r="N9" s="39"/>
      <c r="O9" s="39"/>
      <c r="P9" s="32" t="s">
        <v>55</v>
      </c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="23" customFormat="1" ht="39.95" customHeight="1" spans="1:27">
      <c r="A10" s="32">
        <v>6</v>
      </c>
      <c r="B10" s="33" t="s">
        <v>56</v>
      </c>
      <c r="C10" s="34" t="s">
        <v>31</v>
      </c>
      <c r="D10" s="34" t="s">
        <v>32</v>
      </c>
      <c r="E10" s="33" t="s">
        <v>57</v>
      </c>
      <c r="F10" s="34" t="s">
        <v>58</v>
      </c>
      <c r="G10" s="35">
        <v>154</v>
      </c>
      <c r="H10" s="35">
        <v>278</v>
      </c>
      <c r="I10" s="35"/>
      <c r="J10" s="42">
        <v>432</v>
      </c>
      <c r="K10" s="42">
        <v>432</v>
      </c>
      <c r="L10" s="39"/>
      <c r="M10" s="32"/>
      <c r="N10" s="39"/>
      <c r="O10" s="39"/>
      <c r="P10" s="32" t="s">
        <v>59</v>
      </c>
      <c r="R10" s="22"/>
      <c r="S10" s="22"/>
      <c r="T10" s="22"/>
      <c r="U10" s="22"/>
      <c r="V10" s="22"/>
      <c r="W10" s="22"/>
      <c r="X10" s="22"/>
      <c r="Y10" s="22"/>
      <c r="Z10" s="22"/>
      <c r="AA10" s="22"/>
    </row>
    <row r="11" s="23" customFormat="1" ht="39.95" customHeight="1" spans="1:27">
      <c r="A11" s="32">
        <v>7</v>
      </c>
      <c r="B11" s="33" t="s">
        <v>60</v>
      </c>
      <c r="C11" s="34" t="s">
        <v>31</v>
      </c>
      <c r="D11" s="34" t="s">
        <v>61</v>
      </c>
      <c r="E11" s="33" t="s">
        <v>33</v>
      </c>
      <c r="F11" s="38" t="s">
        <v>62</v>
      </c>
      <c r="G11" s="35">
        <v>90</v>
      </c>
      <c r="H11" s="35">
        <v>201</v>
      </c>
      <c r="I11" s="35"/>
      <c r="J11" s="42">
        <v>291</v>
      </c>
      <c r="K11" s="42">
        <v>291</v>
      </c>
      <c r="L11" s="39"/>
      <c r="M11" s="32"/>
      <c r="N11" s="39"/>
      <c r="O11" s="39"/>
      <c r="P11" s="32" t="s">
        <v>63</v>
      </c>
      <c r="R11" s="22"/>
      <c r="S11" s="22"/>
      <c r="T11" s="22"/>
      <c r="U11" s="22"/>
      <c r="V11" s="22"/>
      <c r="W11" s="22"/>
      <c r="X11" s="22"/>
      <c r="Y11" s="22"/>
      <c r="Z11" s="22"/>
      <c r="AA11" s="22"/>
    </row>
    <row r="12" s="23" customFormat="1" ht="39.95" customHeight="1" spans="1:27">
      <c r="A12" s="32">
        <v>8</v>
      </c>
      <c r="B12" s="33" t="s">
        <v>64</v>
      </c>
      <c r="C12" s="34" t="s">
        <v>31</v>
      </c>
      <c r="D12" s="34" t="s">
        <v>61</v>
      </c>
      <c r="E12" s="33" t="s">
        <v>46</v>
      </c>
      <c r="F12" s="38" t="s">
        <v>65</v>
      </c>
      <c r="G12" s="35">
        <v>123</v>
      </c>
      <c r="H12" s="35">
        <v>90</v>
      </c>
      <c r="I12" s="35"/>
      <c r="J12" s="42">
        <v>213</v>
      </c>
      <c r="K12" s="42">
        <v>213</v>
      </c>
      <c r="L12" s="39"/>
      <c r="M12" s="32"/>
      <c r="N12" s="39"/>
      <c r="O12" s="39"/>
      <c r="P12" s="32" t="s">
        <v>66</v>
      </c>
      <c r="R12" s="22"/>
      <c r="S12" s="22"/>
      <c r="T12" s="22"/>
      <c r="U12" s="22"/>
      <c r="V12" s="22"/>
      <c r="W12" s="22"/>
      <c r="X12" s="22"/>
      <c r="Y12" s="22"/>
      <c r="Z12" s="22"/>
      <c r="AA12" s="22"/>
    </row>
    <row r="13" s="23" customFormat="1" ht="39.95" customHeight="1" spans="1:27">
      <c r="A13" s="32">
        <v>9</v>
      </c>
      <c r="B13" s="33" t="s">
        <v>67</v>
      </c>
      <c r="C13" s="34" t="s">
        <v>31</v>
      </c>
      <c r="D13" s="34" t="s">
        <v>61</v>
      </c>
      <c r="E13" s="33" t="s">
        <v>46</v>
      </c>
      <c r="F13" s="34" t="s">
        <v>68</v>
      </c>
      <c r="G13" s="35">
        <v>185</v>
      </c>
      <c r="H13" s="35">
        <v>210</v>
      </c>
      <c r="I13" s="35"/>
      <c r="J13" s="42">
        <v>395</v>
      </c>
      <c r="K13" s="42">
        <v>395</v>
      </c>
      <c r="L13" s="39"/>
      <c r="M13" s="32"/>
      <c r="N13" s="39"/>
      <c r="O13" s="39"/>
      <c r="P13" s="32" t="s">
        <v>69</v>
      </c>
      <c r="R13" s="22"/>
      <c r="S13" s="22"/>
      <c r="T13" s="22"/>
      <c r="U13" s="22"/>
      <c r="V13" s="22"/>
      <c r="W13" s="22"/>
      <c r="X13" s="22"/>
      <c r="Y13" s="22"/>
      <c r="Z13" s="22"/>
      <c r="AA13" s="22"/>
    </row>
    <row r="14" s="23" customFormat="1" ht="39.95" customHeight="1" spans="1:27">
      <c r="A14" s="32">
        <v>10</v>
      </c>
      <c r="B14" s="33" t="s">
        <v>70</v>
      </c>
      <c r="C14" s="34" t="s">
        <v>31</v>
      </c>
      <c r="D14" s="34" t="s">
        <v>61</v>
      </c>
      <c r="E14" s="33" t="s">
        <v>46</v>
      </c>
      <c r="F14" s="34" t="s">
        <v>71</v>
      </c>
      <c r="G14" s="35">
        <v>105</v>
      </c>
      <c r="H14" s="35">
        <v>75</v>
      </c>
      <c r="I14" s="35"/>
      <c r="J14" s="42">
        <v>180</v>
      </c>
      <c r="K14" s="42">
        <v>180</v>
      </c>
      <c r="L14" s="39"/>
      <c r="M14" s="32"/>
      <c r="N14" s="39"/>
      <c r="O14" s="39"/>
      <c r="P14" s="32" t="s">
        <v>72</v>
      </c>
      <c r="R14" s="22"/>
      <c r="S14" s="22"/>
      <c r="T14" s="22"/>
      <c r="U14" s="22"/>
      <c r="V14" s="22"/>
      <c r="W14" s="22"/>
      <c r="X14" s="22"/>
      <c r="Y14" s="22"/>
      <c r="Z14" s="22"/>
      <c r="AA14" s="22"/>
    </row>
    <row r="15" s="23" customFormat="1" ht="39.95" customHeight="1" spans="1:27">
      <c r="A15" s="32">
        <v>11</v>
      </c>
      <c r="B15" s="33" t="s">
        <v>73</v>
      </c>
      <c r="C15" s="34" t="s">
        <v>31</v>
      </c>
      <c r="D15" s="34" t="s">
        <v>61</v>
      </c>
      <c r="E15" s="33" t="s">
        <v>46</v>
      </c>
      <c r="F15" s="34" t="s">
        <v>74</v>
      </c>
      <c r="G15" s="35">
        <v>96</v>
      </c>
      <c r="H15" s="35">
        <v>120</v>
      </c>
      <c r="I15" s="35"/>
      <c r="J15" s="42">
        <v>216</v>
      </c>
      <c r="K15" s="42">
        <v>216</v>
      </c>
      <c r="L15" s="39"/>
      <c r="M15" s="32"/>
      <c r="N15" s="39"/>
      <c r="O15" s="39"/>
      <c r="P15" s="32" t="s">
        <v>75</v>
      </c>
      <c r="R15" s="22"/>
      <c r="S15" s="22"/>
      <c r="T15" s="22"/>
      <c r="U15" s="22"/>
      <c r="V15" s="22"/>
      <c r="W15" s="22"/>
      <c r="X15" s="22"/>
      <c r="Y15" s="22"/>
      <c r="Z15" s="22"/>
      <c r="AA15" s="22"/>
    </row>
    <row r="16" s="23" customFormat="1" ht="39.95" customHeight="1" spans="1:27">
      <c r="A16" s="32">
        <v>12</v>
      </c>
      <c r="B16" s="33" t="s">
        <v>76</v>
      </c>
      <c r="C16" s="34" t="s">
        <v>31</v>
      </c>
      <c r="D16" s="34" t="s">
        <v>61</v>
      </c>
      <c r="E16" s="33" t="s">
        <v>46</v>
      </c>
      <c r="F16" s="34" t="s">
        <v>77</v>
      </c>
      <c r="G16" s="35">
        <v>267</v>
      </c>
      <c r="H16" s="35">
        <v>358</v>
      </c>
      <c r="I16" s="35"/>
      <c r="J16" s="42">
        <v>625</v>
      </c>
      <c r="K16" s="42">
        <v>625</v>
      </c>
      <c r="L16" s="39"/>
      <c r="M16" s="32"/>
      <c r="N16" s="39"/>
      <c r="O16" s="39"/>
      <c r="P16" s="32" t="s">
        <v>78</v>
      </c>
      <c r="R16" s="22"/>
      <c r="S16" s="22"/>
      <c r="T16" s="22"/>
      <c r="U16" s="22"/>
      <c r="V16" s="22"/>
      <c r="W16" s="22"/>
      <c r="X16" s="22"/>
      <c r="Y16" s="22"/>
      <c r="Z16" s="22"/>
      <c r="AA16" s="22"/>
    </row>
    <row r="17" s="23" customFormat="1" ht="39.95" customHeight="1" spans="1:27">
      <c r="A17" s="32">
        <v>13</v>
      </c>
      <c r="B17" s="33" t="s">
        <v>79</v>
      </c>
      <c r="C17" s="34" t="s">
        <v>31</v>
      </c>
      <c r="D17" s="34" t="s">
        <v>61</v>
      </c>
      <c r="E17" s="33" t="s">
        <v>46</v>
      </c>
      <c r="F17" s="34" t="s">
        <v>80</v>
      </c>
      <c r="G17" s="35">
        <v>129</v>
      </c>
      <c r="H17" s="35">
        <v>164</v>
      </c>
      <c r="I17" s="35"/>
      <c r="J17" s="42">
        <v>293</v>
      </c>
      <c r="K17" s="42">
        <v>293</v>
      </c>
      <c r="L17" s="39"/>
      <c r="M17" s="32"/>
      <c r="N17" s="39"/>
      <c r="O17" s="39"/>
      <c r="P17" s="32" t="s">
        <v>81</v>
      </c>
      <c r="R17" s="22"/>
      <c r="S17" s="22"/>
      <c r="T17" s="22"/>
      <c r="U17" s="22"/>
      <c r="V17" s="22"/>
      <c r="W17" s="22"/>
      <c r="X17" s="22"/>
      <c r="Y17" s="22"/>
      <c r="Z17" s="22"/>
      <c r="AA17" s="22"/>
    </row>
    <row r="18" s="23" customFormat="1" ht="39.95" customHeight="1" spans="1:27">
      <c r="A18" s="32">
        <v>14</v>
      </c>
      <c r="B18" s="33" t="s">
        <v>82</v>
      </c>
      <c r="C18" s="34" t="s">
        <v>31</v>
      </c>
      <c r="D18" s="34" t="s">
        <v>61</v>
      </c>
      <c r="E18" s="33" t="s">
        <v>83</v>
      </c>
      <c r="F18" s="38" t="s">
        <v>84</v>
      </c>
      <c r="G18" s="35">
        <v>80</v>
      </c>
      <c r="H18" s="35">
        <v>124</v>
      </c>
      <c r="I18" s="35"/>
      <c r="J18" s="42">
        <v>204</v>
      </c>
      <c r="K18" s="42">
        <v>204</v>
      </c>
      <c r="L18" s="39"/>
      <c r="M18" s="32"/>
      <c r="N18" s="39"/>
      <c r="O18" s="39"/>
      <c r="P18" s="32" t="s">
        <v>85</v>
      </c>
      <c r="R18" s="22"/>
      <c r="S18" s="22"/>
      <c r="T18" s="22"/>
      <c r="U18" s="22"/>
      <c r="V18" s="22"/>
      <c r="W18" s="22"/>
      <c r="X18" s="22"/>
      <c r="Y18" s="22"/>
      <c r="Z18" s="22"/>
      <c r="AA18" s="22"/>
    </row>
    <row r="19" s="23" customFormat="1" ht="39.95" customHeight="1" spans="1:27">
      <c r="A19" s="32">
        <v>15</v>
      </c>
      <c r="B19" s="33" t="s">
        <v>86</v>
      </c>
      <c r="C19" s="34" t="s">
        <v>31</v>
      </c>
      <c r="D19" s="34" t="s">
        <v>61</v>
      </c>
      <c r="E19" s="33" t="s">
        <v>83</v>
      </c>
      <c r="F19" s="38" t="s">
        <v>87</v>
      </c>
      <c r="G19" s="35">
        <v>129</v>
      </c>
      <c r="H19" s="35">
        <v>134</v>
      </c>
      <c r="I19" s="35"/>
      <c r="J19" s="42">
        <v>263</v>
      </c>
      <c r="K19" s="42">
        <v>263</v>
      </c>
      <c r="L19" s="39"/>
      <c r="M19" s="32"/>
      <c r="N19" s="39"/>
      <c r="O19" s="39"/>
      <c r="P19" s="32" t="s">
        <v>88</v>
      </c>
      <c r="R19" s="22"/>
      <c r="S19" s="22"/>
      <c r="T19" s="22"/>
      <c r="U19" s="22"/>
      <c r="V19" s="22"/>
      <c r="W19" s="22"/>
      <c r="X19" s="22"/>
      <c r="Y19" s="22"/>
      <c r="Z19" s="22"/>
      <c r="AA19" s="22"/>
    </row>
    <row r="20" s="23" customFormat="1" ht="39.95" customHeight="1" spans="1:27">
      <c r="A20" s="32">
        <v>16</v>
      </c>
      <c r="B20" s="33" t="s">
        <v>89</v>
      </c>
      <c r="C20" s="34" t="s">
        <v>31</v>
      </c>
      <c r="D20" s="34" t="s">
        <v>61</v>
      </c>
      <c r="E20" s="33" t="s">
        <v>90</v>
      </c>
      <c r="F20" s="38" t="s">
        <v>91</v>
      </c>
      <c r="G20" s="35">
        <v>271</v>
      </c>
      <c r="H20" s="35">
        <v>308</v>
      </c>
      <c r="I20" s="35"/>
      <c r="J20" s="43">
        <v>579</v>
      </c>
      <c r="K20" s="43">
        <v>579</v>
      </c>
      <c r="L20" s="39"/>
      <c r="M20" s="32"/>
      <c r="N20" s="39"/>
      <c r="O20" s="39"/>
      <c r="P20" s="32" t="s">
        <v>92</v>
      </c>
      <c r="R20" s="22"/>
      <c r="S20" s="22"/>
      <c r="T20" s="22"/>
      <c r="U20" s="22"/>
      <c r="V20" s="22"/>
      <c r="W20" s="22"/>
      <c r="X20" s="22"/>
      <c r="Y20" s="22"/>
      <c r="Z20" s="22"/>
      <c r="AA20" s="22"/>
    </row>
    <row r="21" s="23" customFormat="1" ht="39.95" customHeight="1" spans="1:27">
      <c r="A21" s="32">
        <v>17</v>
      </c>
      <c r="B21" s="33" t="s">
        <v>93</v>
      </c>
      <c r="C21" s="34" t="s">
        <v>31</v>
      </c>
      <c r="D21" s="34" t="s">
        <v>61</v>
      </c>
      <c r="E21" s="33" t="s">
        <v>90</v>
      </c>
      <c r="F21" s="38" t="s">
        <v>94</v>
      </c>
      <c r="G21" s="35">
        <v>137</v>
      </c>
      <c r="H21" s="35">
        <v>255</v>
      </c>
      <c r="I21" s="35"/>
      <c r="J21" s="43">
        <v>392</v>
      </c>
      <c r="K21" s="43">
        <v>392</v>
      </c>
      <c r="L21" s="39"/>
      <c r="M21" s="32"/>
      <c r="N21" s="39"/>
      <c r="O21" s="39"/>
      <c r="P21" s="32" t="s">
        <v>95</v>
      </c>
      <c r="R21" s="22"/>
      <c r="S21" s="22"/>
      <c r="T21" s="22"/>
      <c r="U21" s="22"/>
      <c r="V21" s="22"/>
      <c r="W21" s="22"/>
      <c r="X21" s="22"/>
      <c r="Y21" s="22"/>
      <c r="Z21" s="22"/>
      <c r="AA21" s="22"/>
    </row>
    <row r="22" s="23" customFormat="1" ht="39.95" customHeight="1" spans="1:27">
      <c r="A22" s="32">
        <v>18</v>
      </c>
      <c r="B22" s="33" t="s">
        <v>96</v>
      </c>
      <c r="C22" s="34" t="s">
        <v>31</v>
      </c>
      <c r="D22" s="34" t="s">
        <v>61</v>
      </c>
      <c r="E22" s="33" t="s">
        <v>90</v>
      </c>
      <c r="F22" s="34" t="s">
        <v>97</v>
      </c>
      <c r="G22" s="35">
        <v>98</v>
      </c>
      <c r="H22" s="35">
        <v>451</v>
      </c>
      <c r="I22" s="35"/>
      <c r="J22" s="42">
        <v>549</v>
      </c>
      <c r="K22" s="42">
        <v>549</v>
      </c>
      <c r="L22" s="39"/>
      <c r="M22" s="32"/>
      <c r="N22" s="39"/>
      <c r="O22" s="39"/>
      <c r="P22" s="32" t="s">
        <v>98</v>
      </c>
      <c r="R22" s="22"/>
      <c r="S22" s="22"/>
      <c r="T22" s="22"/>
      <c r="U22" s="22"/>
      <c r="V22" s="22"/>
      <c r="W22" s="22"/>
      <c r="X22" s="22"/>
      <c r="Y22" s="22"/>
      <c r="Z22" s="22"/>
      <c r="AA22" s="22"/>
    </row>
    <row r="23" s="23" customFormat="1" ht="39.95" customHeight="1" spans="1:27">
      <c r="A23" s="32">
        <v>19</v>
      </c>
      <c r="B23" s="33" t="s">
        <v>99</v>
      </c>
      <c r="C23" s="34" t="s">
        <v>31</v>
      </c>
      <c r="D23" s="34" t="s">
        <v>61</v>
      </c>
      <c r="E23" s="33" t="s">
        <v>90</v>
      </c>
      <c r="F23" s="34" t="s">
        <v>100</v>
      </c>
      <c r="G23" s="35">
        <v>171</v>
      </c>
      <c r="H23" s="35">
        <v>410</v>
      </c>
      <c r="I23" s="35"/>
      <c r="J23" s="42">
        <v>581</v>
      </c>
      <c r="K23" s="42">
        <v>581</v>
      </c>
      <c r="L23" s="39"/>
      <c r="M23" s="32"/>
      <c r="N23" s="39"/>
      <c r="O23" s="39"/>
      <c r="P23" s="32" t="s">
        <v>101</v>
      </c>
      <c r="R23" s="22"/>
      <c r="S23" s="22"/>
      <c r="T23" s="22"/>
      <c r="U23" s="22"/>
      <c r="V23" s="22"/>
      <c r="W23" s="22"/>
      <c r="X23" s="22"/>
      <c r="Y23" s="22"/>
      <c r="Z23" s="22"/>
      <c r="AA23" s="22"/>
    </row>
    <row r="24" s="23" customFormat="1" ht="39.95" customHeight="1" spans="1:27">
      <c r="A24" s="32">
        <v>20</v>
      </c>
      <c r="B24" s="33" t="s">
        <v>102</v>
      </c>
      <c r="C24" s="34" t="s">
        <v>31</v>
      </c>
      <c r="D24" s="34" t="s">
        <v>61</v>
      </c>
      <c r="E24" s="33" t="s">
        <v>90</v>
      </c>
      <c r="F24" s="34" t="s">
        <v>103</v>
      </c>
      <c r="G24" s="35">
        <v>196</v>
      </c>
      <c r="H24" s="35">
        <v>279</v>
      </c>
      <c r="I24" s="35"/>
      <c r="J24" s="42">
        <v>475</v>
      </c>
      <c r="K24" s="42">
        <v>475</v>
      </c>
      <c r="L24" s="39"/>
      <c r="M24" s="32"/>
      <c r="N24" s="39"/>
      <c r="O24" s="39"/>
      <c r="P24" s="32" t="s">
        <v>104</v>
      </c>
      <c r="R24" s="22"/>
      <c r="S24" s="22"/>
      <c r="T24" s="22"/>
      <c r="U24" s="22"/>
      <c r="V24" s="22"/>
      <c r="W24" s="22"/>
      <c r="X24" s="22"/>
      <c r="Y24" s="22"/>
      <c r="Z24" s="22"/>
      <c r="AA24" s="22"/>
    </row>
    <row r="25" s="23" customFormat="1" ht="39.95" customHeight="1" spans="1:27">
      <c r="A25" s="32">
        <v>21</v>
      </c>
      <c r="B25" s="33" t="s">
        <v>105</v>
      </c>
      <c r="C25" s="34" t="s">
        <v>31</v>
      </c>
      <c r="D25" s="34" t="s">
        <v>61</v>
      </c>
      <c r="E25" s="33" t="s">
        <v>90</v>
      </c>
      <c r="F25" s="34" t="s">
        <v>106</v>
      </c>
      <c r="G25" s="35">
        <v>122</v>
      </c>
      <c r="H25" s="35">
        <v>173</v>
      </c>
      <c r="I25" s="35"/>
      <c r="J25" s="42">
        <v>295</v>
      </c>
      <c r="K25" s="42">
        <v>295</v>
      </c>
      <c r="L25" s="39"/>
      <c r="M25" s="32"/>
      <c r="N25" s="39"/>
      <c r="O25" s="39"/>
      <c r="P25" s="32" t="s">
        <v>107</v>
      </c>
      <c r="R25" s="22"/>
      <c r="S25" s="22"/>
      <c r="T25" s="22"/>
      <c r="U25" s="22"/>
      <c r="V25" s="22"/>
      <c r="W25" s="22"/>
      <c r="X25" s="22"/>
      <c r="Y25" s="22"/>
      <c r="Z25" s="22"/>
      <c r="AA25" s="22"/>
    </row>
    <row r="26" s="23" customFormat="1" ht="39.95" customHeight="1" spans="1:27">
      <c r="A26" s="32">
        <v>22</v>
      </c>
      <c r="B26" s="33" t="s">
        <v>108</v>
      </c>
      <c r="C26" s="34" t="s">
        <v>31</v>
      </c>
      <c r="D26" s="34" t="s">
        <v>61</v>
      </c>
      <c r="E26" s="33" t="s">
        <v>90</v>
      </c>
      <c r="F26" s="34" t="s">
        <v>109</v>
      </c>
      <c r="G26" s="35">
        <v>173</v>
      </c>
      <c r="H26" s="35">
        <v>212</v>
      </c>
      <c r="I26" s="35"/>
      <c r="J26" s="42">
        <v>385</v>
      </c>
      <c r="K26" s="42">
        <v>385</v>
      </c>
      <c r="L26" s="39"/>
      <c r="M26" s="32"/>
      <c r="N26" s="39"/>
      <c r="O26" s="39"/>
      <c r="P26" s="32" t="s">
        <v>110</v>
      </c>
      <c r="R26" s="22"/>
      <c r="S26" s="22"/>
      <c r="T26" s="22"/>
      <c r="U26" s="22"/>
      <c r="V26" s="22"/>
      <c r="W26" s="22"/>
      <c r="X26" s="22"/>
      <c r="Y26" s="22"/>
      <c r="Z26" s="22"/>
      <c r="AA26" s="22"/>
    </row>
    <row r="27" s="23" customFormat="1" ht="39.95" customHeight="1" spans="1:27">
      <c r="A27" s="32">
        <v>23</v>
      </c>
      <c r="B27" s="33" t="s">
        <v>111</v>
      </c>
      <c r="C27" s="34" t="s">
        <v>31</v>
      </c>
      <c r="D27" s="34" t="s">
        <v>61</v>
      </c>
      <c r="E27" s="33" t="s">
        <v>90</v>
      </c>
      <c r="F27" s="34" t="s">
        <v>112</v>
      </c>
      <c r="G27" s="35">
        <v>116</v>
      </c>
      <c r="H27" s="35">
        <v>231</v>
      </c>
      <c r="I27" s="35"/>
      <c r="J27" s="42">
        <v>347</v>
      </c>
      <c r="K27" s="42">
        <v>347</v>
      </c>
      <c r="L27" s="39"/>
      <c r="M27" s="32"/>
      <c r="N27" s="39"/>
      <c r="O27" s="39"/>
      <c r="P27" s="32" t="s">
        <v>113</v>
      </c>
      <c r="R27" s="22"/>
      <c r="S27" s="22"/>
      <c r="T27" s="22"/>
      <c r="U27" s="22"/>
      <c r="V27" s="22"/>
      <c r="W27" s="22"/>
      <c r="X27" s="22"/>
      <c r="Y27" s="22"/>
      <c r="Z27" s="22"/>
      <c r="AA27" s="22"/>
    </row>
    <row r="28" s="23" customFormat="1" ht="39.95" customHeight="1" spans="1:27">
      <c r="A28" s="32">
        <v>24</v>
      </c>
      <c r="B28" s="33" t="s">
        <v>114</v>
      </c>
      <c r="C28" s="34" t="s">
        <v>31</v>
      </c>
      <c r="D28" s="34" t="s">
        <v>61</v>
      </c>
      <c r="E28" s="33" t="s">
        <v>115</v>
      </c>
      <c r="F28" s="34" t="s">
        <v>116</v>
      </c>
      <c r="G28" s="35">
        <v>184</v>
      </c>
      <c r="H28" s="35">
        <v>241</v>
      </c>
      <c r="I28" s="35"/>
      <c r="J28" s="42">
        <v>425</v>
      </c>
      <c r="K28" s="42">
        <v>425</v>
      </c>
      <c r="L28" s="39"/>
      <c r="M28" s="32"/>
      <c r="N28" s="39"/>
      <c r="O28" s="39"/>
      <c r="P28" s="32" t="s">
        <v>117</v>
      </c>
      <c r="R28" s="22"/>
      <c r="S28" s="22"/>
      <c r="T28" s="22"/>
      <c r="U28" s="22"/>
      <c r="V28" s="22"/>
      <c r="W28" s="22"/>
      <c r="X28" s="22"/>
      <c r="Y28" s="22"/>
      <c r="Z28" s="22"/>
      <c r="AA28" s="22"/>
    </row>
    <row r="29" s="23" customFormat="1" ht="39.95" customHeight="1" spans="1:27">
      <c r="A29" s="32">
        <v>25</v>
      </c>
      <c r="B29" s="33" t="s">
        <v>118</v>
      </c>
      <c r="C29" s="34" t="s">
        <v>31</v>
      </c>
      <c r="D29" s="34" t="s">
        <v>61</v>
      </c>
      <c r="E29" s="33" t="s">
        <v>115</v>
      </c>
      <c r="F29" s="34" t="s">
        <v>119</v>
      </c>
      <c r="G29" s="35">
        <v>290</v>
      </c>
      <c r="H29" s="35">
        <v>548</v>
      </c>
      <c r="I29" s="35"/>
      <c r="J29" s="42">
        <v>838</v>
      </c>
      <c r="K29" s="42">
        <v>838</v>
      </c>
      <c r="L29" s="39"/>
      <c r="M29" s="32"/>
      <c r="N29" s="39"/>
      <c r="O29" s="39"/>
      <c r="P29" s="32" t="s">
        <v>120</v>
      </c>
      <c r="R29" s="22"/>
      <c r="S29" s="22"/>
      <c r="T29" s="22"/>
      <c r="U29" s="22"/>
      <c r="V29" s="22"/>
      <c r="W29" s="22"/>
      <c r="X29" s="22"/>
      <c r="Y29" s="22"/>
      <c r="Z29" s="22"/>
      <c r="AA29" s="22"/>
    </row>
    <row r="30" s="23" customFormat="1" ht="39.95" customHeight="1" spans="1:27">
      <c r="A30" s="32">
        <v>26</v>
      </c>
      <c r="B30" s="33" t="s">
        <v>121</v>
      </c>
      <c r="C30" s="34" t="s">
        <v>31</v>
      </c>
      <c r="D30" s="34" t="s">
        <v>61</v>
      </c>
      <c r="E30" s="33" t="s">
        <v>115</v>
      </c>
      <c r="F30" s="34" t="s">
        <v>122</v>
      </c>
      <c r="G30" s="35">
        <v>206</v>
      </c>
      <c r="H30" s="35">
        <v>173</v>
      </c>
      <c r="I30" s="35"/>
      <c r="J30" s="42">
        <v>379</v>
      </c>
      <c r="K30" s="42">
        <v>379</v>
      </c>
      <c r="L30" s="39"/>
      <c r="M30" s="32"/>
      <c r="N30" s="39"/>
      <c r="O30" s="39"/>
      <c r="P30" s="32" t="s">
        <v>123</v>
      </c>
      <c r="R30" s="22"/>
      <c r="S30" s="22"/>
      <c r="T30" s="22"/>
      <c r="U30" s="22"/>
      <c r="V30" s="22"/>
      <c r="W30" s="22"/>
      <c r="X30" s="22"/>
      <c r="Y30" s="22"/>
      <c r="Z30" s="22"/>
      <c r="AA30" s="22"/>
    </row>
    <row r="31" s="23" customFormat="1" ht="39.95" customHeight="1" spans="1:27">
      <c r="A31" s="32">
        <v>27</v>
      </c>
      <c r="B31" s="33" t="s">
        <v>124</v>
      </c>
      <c r="C31" s="34" t="s">
        <v>31</v>
      </c>
      <c r="D31" s="34" t="s">
        <v>61</v>
      </c>
      <c r="E31" s="33" t="s">
        <v>57</v>
      </c>
      <c r="F31" s="34" t="s">
        <v>125</v>
      </c>
      <c r="G31" s="35">
        <v>35</v>
      </c>
      <c r="H31" s="35">
        <v>26</v>
      </c>
      <c r="I31" s="35"/>
      <c r="J31" s="42">
        <v>61</v>
      </c>
      <c r="K31" s="42">
        <v>61</v>
      </c>
      <c r="L31" s="39"/>
      <c r="M31" s="32"/>
      <c r="N31" s="39"/>
      <c r="O31" s="39"/>
      <c r="P31" s="32" t="s">
        <v>126</v>
      </c>
      <c r="R31" s="22"/>
      <c r="S31" s="22"/>
      <c r="T31" s="22"/>
      <c r="U31" s="22"/>
      <c r="V31" s="22"/>
      <c r="W31" s="22"/>
      <c r="X31" s="22"/>
      <c r="Y31" s="22"/>
      <c r="Z31" s="22"/>
      <c r="AA31" s="22"/>
    </row>
    <row r="32" s="23" customFormat="1" ht="39.95" customHeight="1" spans="1:27">
      <c r="A32" s="32">
        <v>28</v>
      </c>
      <c r="B32" s="33" t="s">
        <v>127</v>
      </c>
      <c r="C32" s="34" t="s">
        <v>31</v>
      </c>
      <c r="D32" s="34" t="s">
        <v>128</v>
      </c>
      <c r="E32" s="33" t="s">
        <v>129</v>
      </c>
      <c r="F32" s="34" t="s">
        <v>130</v>
      </c>
      <c r="G32" s="35">
        <v>97</v>
      </c>
      <c r="H32" s="35">
        <v>148</v>
      </c>
      <c r="I32" s="35"/>
      <c r="J32" s="42">
        <v>245</v>
      </c>
      <c r="K32" s="42">
        <v>245</v>
      </c>
      <c r="L32" s="39"/>
      <c r="M32" s="32"/>
      <c r="N32" s="39"/>
      <c r="O32" s="39"/>
      <c r="P32" s="32" t="s">
        <v>131</v>
      </c>
      <c r="R32" s="22"/>
      <c r="S32" s="22"/>
      <c r="T32" s="22"/>
      <c r="U32" s="22"/>
      <c r="V32" s="22"/>
      <c r="W32" s="22"/>
      <c r="X32" s="22"/>
      <c r="Y32" s="22"/>
      <c r="Z32" s="22"/>
      <c r="AA32" s="22"/>
    </row>
    <row r="33" s="23" customFormat="1" ht="39.95" customHeight="1" spans="1:27">
      <c r="A33" s="32">
        <v>29</v>
      </c>
      <c r="B33" s="33" t="s">
        <v>132</v>
      </c>
      <c r="C33" s="34" t="s">
        <v>31</v>
      </c>
      <c r="D33" s="34" t="s">
        <v>128</v>
      </c>
      <c r="E33" s="33" t="s">
        <v>133</v>
      </c>
      <c r="F33" s="34" t="s">
        <v>134</v>
      </c>
      <c r="G33" s="35">
        <v>98</v>
      </c>
      <c r="H33" s="35">
        <v>205</v>
      </c>
      <c r="I33" s="35"/>
      <c r="J33" s="42">
        <v>303</v>
      </c>
      <c r="K33" s="42">
        <v>303</v>
      </c>
      <c r="L33" s="39"/>
      <c r="M33" s="32"/>
      <c r="N33" s="39"/>
      <c r="O33" s="39"/>
      <c r="P33" s="32" t="s">
        <v>135</v>
      </c>
      <c r="R33" s="22"/>
      <c r="S33" s="22"/>
      <c r="T33" s="22"/>
      <c r="U33" s="22"/>
      <c r="V33" s="22"/>
      <c r="W33" s="22"/>
      <c r="X33" s="22"/>
      <c r="Y33" s="22"/>
      <c r="Z33" s="22"/>
      <c r="AA33" s="22"/>
    </row>
    <row r="34" s="23" customFormat="1" ht="39.95" customHeight="1" spans="1:27">
      <c r="A34" s="32">
        <v>30</v>
      </c>
      <c r="B34" s="33" t="s">
        <v>136</v>
      </c>
      <c r="C34" s="34" t="s">
        <v>31</v>
      </c>
      <c r="D34" s="34" t="s">
        <v>128</v>
      </c>
      <c r="E34" s="33" t="s">
        <v>133</v>
      </c>
      <c r="F34" s="34" t="s">
        <v>137</v>
      </c>
      <c r="G34" s="35">
        <v>107</v>
      </c>
      <c r="H34" s="35">
        <v>192</v>
      </c>
      <c r="I34" s="35"/>
      <c r="J34" s="42">
        <v>299</v>
      </c>
      <c r="K34" s="42">
        <v>299</v>
      </c>
      <c r="L34" s="39"/>
      <c r="M34" s="32"/>
      <c r="N34" s="39"/>
      <c r="O34" s="39"/>
      <c r="P34" s="32" t="s">
        <v>138</v>
      </c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s="23" customFormat="1" ht="39.95" customHeight="1" spans="1:27">
      <c r="A35" s="32">
        <v>31</v>
      </c>
      <c r="B35" s="33" t="s">
        <v>139</v>
      </c>
      <c r="C35" s="34" t="s">
        <v>31</v>
      </c>
      <c r="D35" s="34" t="s">
        <v>128</v>
      </c>
      <c r="E35" s="33" t="s">
        <v>133</v>
      </c>
      <c r="F35" s="38" t="s">
        <v>140</v>
      </c>
      <c r="G35" s="35">
        <v>189</v>
      </c>
      <c r="H35" s="35">
        <v>256</v>
      </c>
      <c r="I35" s="35"/>
      <c r="J35" s="42">
        <v>445</v>
      </c>
      <c r="K35" s="42">
        <v>445</v>
      </c>
      <c r="L35" s="39"/>
      <c r="M35" s="32"/>
      <c r="N35" s="39"/>
      <c r="O35" s="39"/>
      <c r="P35" s="32" t="s">
        <v>141</v>
      </c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="23" customFormat="1" ht="39.95" customHeight="1" spans="1:27">
      <c r="A36" s="32">
        <v>32</v>
      </c>
      <c r="B36" s="33" t="s">
        <v>142</v>
      </c>
      <c r="C36" s="34" t="s">
        <v>31</v>
      </c>
      <c r="D36" s="34" t="s">
        <v>128</v>
      </c>
      <c r="E36" s="33" t="s">
        <v>133</v>
      </c>
      <c r="F36" s="38" t="s">
        <v>143</v>
      </c>
      <c r="G36" s="35">
        <v>182</v>
      </c>
      <c r="H36" s="35">
        <v>423</v>
      </c>
      <c r="I36" s="35"/>
      <c r="J36" s="42">
        <v>605</v>
      </c>
      <c r="K36" s="42">
        <v>605</v>
      </c>
      <c r="L36" s="39"/>
      <c r="M36" s="32"/>
      <c r="N36" s="39"/>
      <c r="O36" s="39"/>
      <c r="P36" s="32" t="s">
        <v>144</v>
      </c>
      <c r="R36" s="22"/>
      <c r="S36" s="22"/>
      <c r="T36" s="22"/>
      <c r="U36" s="22"/>
      <c r="V36" s="22"/>
      <c r="W36" s="22"/>
      <c r="X36" s="22"/>
      <c r="Y36" s="22"/>
      <c r="Z36" s="22"/>
      <c r="AA36" s="22"/>
    </row>
    <row r="37" s="23" customFormat="1" ht="39.95" customHeight="1" spans="1:27">
      <c r="A37" s="32">
        <v>33</v>
      </c>
      <c r="B37" s="33" t="s">
        <v>145</v>
      </c>
      <c r="C37" s="34" t="s">
        <v>31</v>
      </c>
      <c r="D37" s="34" t="s">
        <v>128</v>
      </c>
      <c r="E37" s="33" t="s">
        <v>83</v>
      </c>
      <c r="F37" s="34" t="s">
        <v>146</v>
      </c>
      <c r="G37" s="35">
        <v>87</v>
      </c>
      <c r="H37" s="35">
        <v>55</v>
      </c>
      <c r="I37" s="35"/>
      <c r="J37" s="42">
        <v>142</v>
      </c>
      <c r="K37" s="42">
        <v>142</v>
      </c>
      <c r="L37" s="39"/>
      <c r="M37" s="32"/>
      <c r="N37" s="39"/>
      <c r="O37" s="39"/>
      <c r="P37" s="32" t="s">
        <v>147</v>
      </c>
      <c r="R37" s="22"/>
      <c r="S37" s="22"/>
      <c r="T37" s="22"/>
      <c r="U37" s="22"/>
      <c r="V37" s="22"/>
      <c r="W37" s="22"/>
      <c r="X37" s="22"/>
      <c r="Y37" s="22"/>
      <c r="Z37" s="22"/>
      <c r="AA37" s="22"/>
    </row>
    <row r="38" s="23" customFormat="1" ht="39.95" customHeight="1" spans="1:27">
      <c r="A38" s="32">
        <v>34</v>
      </c>
      <c r="B38" s="33" t="s">
        <v>148</v>
      </c>
      <c r="C38" s="34" t="s">
        <v>31</v>
      </c>
      <c r="D38" s="34" t="s">
        <v>128</v>
      </c>
      <c r="E38" s="33" t="s">
        <v>90</v>
      </c>
      <c r="F38" s="34" t="s">
        <v>149</v>
      </c>
      <c r="G38" s="35">
        <v>127</v>
      </c>
      <c r="H38" s="35">
        <v>220</v>
      </c>
      <c r="I38" s="35"/>
      <c r="J38" s="42">
        <v>347</v>
      </c>
      <c r="K38" s="42">
        <v>347</v>
      </c>
      <c r="L38" s="39"/>
      <c r="M38" s="32"/>
      <c r="N38" s="39"/>
      <c r="O38" s="39"/>
      <c r="P38" s="32" t="s">
        <v>150</v>
      </c>
      <c r="R38" s="22"/>
      <c r="S38" s="22"/>
      <c r="T38" s="22"/>
      <c r="U38" s="22"/>
      <c r="V38" s="22"/>
      <c r="W38" s="22"/>
      <c r="X38" s="22"/>
      <c r="Y38" s="22"/>
      <c r="Z38" s="22"/>
      <c r="AA38" s="22"/>
    </row>
    <row r="39" s="23" customFormat="1" ht="39.95" customHeight="1" spans="1:27">
      <c r="A39" s="32">
        <v>35</v>
      </c>
      <c r="B39" s="33" t="s">
        <v>151</v>
      </c>
      <c r="C39" s="34" t="s">
        <v>31</v>
      </c>
      <c r="D39" s="34" t="s">
        <v>128</v>
      </c>
      <c r="E39" s="33" t="s">
        <v>33</v>
      </c>
      <c r="F39" s="34" t="s">
        <v>152</v>
      </c>
      <c r="G39" s="35">
        <v>110</v>
      </c>
      <c r="H39" s="35">
        <v>158</v>
      </c>
      <c r="I39" s="35"/>
      <c r="J39" s="42">
        <v>268</v>
      </c>
      <c r="K39" s="42">
        <v>268</v>
      </c>
      <c r="L39" s="39"/>
      <c r="M39" s="32"/>
      <c r="N39" s="39"/>
      <c r="O39" s="39"/>
      <c r="P39" s="32" t="s">
        <v>153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</row>
    <row r="40" s="23" customFormat="1" ht="39.95" customHeight="1" spans="1:27">
      <c r="A40" s="32">
        <v>36</v>
      </c>
      <c r="B40" s="33" t="s">
        <v>154</v>
      </c>
      <c r="C40" s="34" t="s">
        <v>31</v>
      </c>
      <c r="D40" s="34" t="s">
        <v>128</v>
      </c>
      <c r="E40" s="33" t="s">
        <v>33</v>
      </c>
      <c r="F40" s="34" t="s">
        <v>155</v>
      </c>
      <c r="G40" s="35">
        <v>157</v>
      </c>
      <c r="H40" s="35">
        <v>422</v>
      </c>
      <c r="I40" s="35"/>
      <c r="J40" s="42">
        <v>579</v>
      </c>
      <c r="K40" s="42">
        <v>579</v>
      </c>
      <c r="L40" s="39"/>
      <c r="M40" s="32"/>
      <c r="N40" s="39"/>
      <c r="O40" s="39"/>
      <c r="P40" s="32" t="s">
        <v>156</v>
      </c>
      <c r="R40" s="22" t="s">
        <v>157</v>
      </c>
      <c r="S40" s="22" t="s">
        <v>158</v>
      </c>
      <c r="T40" s="22" t="s">
        <v>38</v>
      </c>
      <c r="U40" s="22" t="s">
        <v>159</v>
      </c>
      <c r="V40" s="22">
        <v>35</v>
      </c>
      <c r="W40" s="22">
        <v>653</v>
      </c>
      <c r="X40" s="22">
        <v>653</v>
      </c>
      <c r="Y40" s="22">
        <v>593</v>
      </c>
      <c r="Z40" s="22"/>
      <c r="AA40" s="22">
        <v>0</v>
      </c>
    </row>
    <row r="41" s="23" customFormat="1" ht="39.95" customHeight="1" spans="1:27">
      <c r="A41" s="32">
        <v>37</v>
      </c>
      <c r="B41" s="33" t="s">
        <v>160</v>
      </c>
      <c r="C41" s="34" t="s">
        <v>31</v>
      </c>
      <c r="D41" s="34" t="s">
        <v>128</v>
      </c>
      <c r="E41" s="33" t="s">
        <v>33</v>
      </c>
      <c r="F41" s="38" t="s">
        <v>161</v>
      </c>
      <c r="G41" s="35">
        <v>133</v>
      </c>
      <c r="H41" s="35">
        <v>312</v>
      </c>
      <c r="I41" s="35"/>
      <c r="J41" s="44">
        <v>445</v>
      </c>
      <c r="K41" s="44">
        <v>445</v>
      </c>
      <c r="L41" s="45"/>
      <c r="M41" s="44"/>
      <c r="N41" s="39"/>
      <c r="O41" s="39"/>
      <c r="P41" s="32" t="s">
        <v>162</v>
      </c>
      <c r="R41" s="22" t="s">
        <v>163</v>
      </c>
      <c r="S41" s="22" t="s">
        <v>164</v>
      </c>
      <c r="T41" s="22" t="s">
        <v>165</v>
      </c>
      <c r="U41" s="22" t="s">
        <v>159</v>
      </c>
      <c r="V41" s="22">
        <v>35</v>
      </c>
      <c r="W41" s="22">
        <v>567</v>
      </c>
      <c r="X41" s="22">
        <v>567</v>
      </c>
      <c r="Y41" s="22">
        <v>516</v>
      </c>
      <c r="Z41" s="22"/>
      <c r="AA41" s="22">
        <v>0</v>
      </c>
    </row>
    <row r="42" s="23" customFormat="1" ht="39.95" customHeight="1" spans="1:27">
      <c r="A42" s="32">
        <v>38</v>
      </c>
      <c r="B42" s="33" t="s">
        <v>166</v>
      </c>
      <c r="C42" s="34" t="s">
        <v>31</v>
      </c>
      <c r="D42" s="34" t="s">
        <v>128</v>
      </c>
      <c r="E42" s="33" t="s">
        <v>33</v>
      </c>
      <c r="F42" s="38" t="s">
        <v>167</v>
      </c>
      <c r="G42" s="35">
        <v>125</v>
      </c>
      <c r="H42" s="35">
        <v>191</v>
      </c>
      <c r="I42" s="35"/>
      <c r="J42" s="44">
        <v>316</v>
      </c>
      <c r="K42" s="44">
        <v>316</v>
      </c>
      <c r="L42" s="45"/>
      <c r="M42" s="44"/>
      <c r="N42" s="39"/>
      <c r="O42" s="39"/>
      <c r="P42" s="32" t="s">
        <v>168</v>
      </c>
      <c r="R42" s="22"/>
      <c r="S42" s="22"/>
      <c r="T42" s="22"/>
      <c r="U42" s="22"/>
      <c r="V42" s="22"/>
      <c r="W42" s="22"/>
      <c r="X42" s="22"/>
      <c r="Y42" s="22"/>
      <c r="Z42" s="22"/>
      <c r="AA42" s="22"/>
    </row>
    <row r="43" s="23" customFormat="1" ht="39.95" customHeight="1" spans="1:27">
      <c r="A43" s="32">
        <v>39</v>
      </c>
      <c r="B43" s="33" t="s">
        <v>169</v>
      </c>
      <c r="C43" s="34" t="s">
        <v>31</v>
      </c>
      <c r="D43" s="34" t="s">
        <v>128</v>
      </c>
      <c r="E43" s="33" t="s">
        <v>115</v>
      </c>
      <c r="F43" s="38" t="s">
        <v>170</v>
      </c>
      <c r="G43" s="35">
        <v>98</v>
      </c>
      <c r="H43" s="35">
        <v>227</v>
      </c>
      <c r="I43" s="35"/>
      <c r="J43" s="44">
        <v>325</v>
      </c>
      <c r="K43" s="44">
        <v>325</v>
      </c>
      <c r="L43" s="45"/>
      <c r="M43" s="44"/>
      <c r="N43" s="39"/>
      <c r="O43" s="39"/>
      <c r="P43" s="32" t="s">
        <v>171</v>
      </c>
      <c r="R43" s="22"/>
      <c r="S43" s="22"/>
      <c r="T43" s="22"/>
      <c r="U43" s="22"/>
      <c r="V43" s="22"/>
      <c r="W43" s="22"/>
      <c r="X43" s="22"/>
      <c r="Y43" s="22"/>
      <c r="Z43" s="22"/>
      <c r="AA43" s="22"/>
    </row>
    <row r="44" s="23" customFormat="1" ht="39.95" customHeight="1" spans="1:27">
      <c r="A44" s="32">
        <v>40</v>
      </c>
      <c r="B44" s="33" t="s">
        <v>172</v>
      </c>
      <c r="C44" s="34" t="s">
        <v>31</v>
      </c>
      <c r="D44" s="34" t="s">
        <v>128</v>
      </c>
      <c r="E44" s="33" t="s">
        <v>173</v>
      </c>
      <c r="F44" s="34" t="s">
        <v>174</v>
      </c>
      <c r="G44" s="35">
        <v>72</v>
      </c>
      <c r="H44" s="35">
        <v>264</v>
      </c>
      <c r="I44" s="35"/>
      <c r="J44" s="42">
        <v>336</v>
      </c>
      <c r="K44" s="42">
        <v>336</v>
      </c>
      <c r="L44" s="39"/>
      <c r="M44" s="32"/>
      <c r="N44" s="39"/>
      <c r="O44" s="39"/>
      <c r="P44" s="32" t="s">
        <v>175</v>
      </c>
      <c r="R44" s="22" t="s">
        <v>176</v>
      </c>
      <c r="S44" s="22" t="s">
        <v>177</v>
      </c>
      <c r="T44" s="22" t="s">
        <v>178</v>
      </c>
      <c r="U44" s="22" t="s">
        <v>179</v>
      </c>
      <c r="V44" s="22">
        <v>48</v>
      </c>
      <c r="W44" s="22">
        <v>340</v>
      </c>
      <c r="X44" s="22">
        <v>340</v>
      </c>
      <c r="Y44" s="22">
        <v>715</v>
      </c>
      <c r="Z44" s="22"/>
      <c r="AA44" s="22">
        <v>0</v>
      </c>
    </row>
    <row r="45" s="23" customFormat="1" ht="39.95" customHeight="1" spans="1:27">
      <c r="A45" s="32">
        <v>41</v>
      </c>
      <c r="B45" s="36" t="s">
        <v>180</v>
      </c>
      <c r="C45" s="34" t="s">
        <v>31</v>
      </c>
      <c r="D45" s="34" t="s">
        <v>128</v>
      </c>
      <c r="E45" s="33" t="s">
        <v>173</v>
      </c>
      <c r="F45" s="37" t="s">
        <v>181</v>
      </c>
      <c r="G45" s="35">
        <v>112</v>
      </c>
      <c r="H45" s="35">
        <v>168</v>
      </c>
      <c r="I45" s="35"/>
      <c r="J45" s="42">
        <v>280</v>
      </c>
      <c r="K45" s="42">
        <v>280</v>
      </c>
      <c r="L45" s="39"/>
      <c r="M45" s="32"/>
      <c r="N45" s="39"/>
      <c r="O45" s="39"/>
      <c r="P45" s="32" t="s">
        <v>182</v>
      </c>
      <c r="R45" s="22" t="s">
        <v>183</v>
      </c>
      <c r="S45" s="22" t="s">
        <v>184</v>
      </c>
      <c r="T45" s="22" t="s">
        <v>178</v>
      </c>
      <c r="U45" s="22" t="s">
        <v>39</v>
      </c>
      <c r="V45" s="22">
        <v>114</v>
      </c>
      <c r="W45" s="22">
        <v>282</v>
      </c>
      <c r="X45" s="22">
        <v>282</v>
      </c>
      <c r="Y45" s="22">
        <v>552</v>
      </c>
      <c r="Z45" s="22"/>
      <c r="AA45" s="22">
        <v>0</v>
      </c>
    </row>
    <row r="46" s="23" customFormat="1" ht="39.95" customHeight="1" spans="1:27">
      <c r="A46" s="32">
        <v>42</v>
      </c>
      <c r="B46" s="33" t="s">
        <v>185</v>
      </c>
      <c r="C46" s="34" t="s">
        <v>31</v>
      </c>
      <c r="D46" s="34" t="s">
        <v>128</v>
      </c>
      <c r="E46" s="33" t="s">
        <v>173</v>
      </c>
      <c r="F46" s="37" t="s">
        <v>186</v>
      </c>
      <c r="G46" s="35">
        <v>184</v>
      </c>
      <c r="H46" s="35">
        <v>165</v>
      </c>
      <c r="I46" s="35"/>
      <c r="J46" s="42">
        <v>349</v>
      </c>
      <c r="K46" s="42">
        <v>349</v>
      </c>
      <c r="L46" s="39"/>
      <c r="M46" s="32"/>
      <c r="N46" s="39"/>
      <c r="O46" s="39"/>
      <c r="P46" s="32" t="s">
        <v>187</v>
      </c>
      <c r="R46" s="22" t="s">
        <v>183</v>
      </c>
      <c r="S46" s="22" t="s">
        <v>188</v>
      </c>
      <c r="T46" s="22" t="s">
        <v>178</v>
      </c>
      <c r="U46" s="22" t="s">
        <v>39</v>
      </c>
      <c r="V46" s="22">
        <v>114</v>
      </c>
      <c r="W46" s="22">
        <v>589</v>
      </c>
      <c r="X46" s="22">
        <v>589</v>
      </c>
      <c r="Y46" s="22">
        <v>552</v>
      </c>
      <c r="Z46" s="22"/>
      <c r="AA46" s="22">
        <v>0</v>
      </c>
    </row>
    <row r="47" s="23" customFormat="1" ht="39.95" customHeight="1" spans="1:27">
      <c r="A47" s="32">
        <v>43</v>
      </c>
      <c r="B47" s="33" t="s">
        <v>189</v>
      </c>
      <c r="C47" s="34" t="s">
        <v>31</v>
      </c>
      <c r="D47" s="34" t="s">
        <v>128</v>
      </c>
      <c r="E47" s="33" t="s">
        <v>173</v>
      </c>
      <c r="F47" s="34" t="s">
        <v>190</v>
      </c>
      <c r="G47" s="35">
        <v>183</v>
      </c>
      <c r="H47" s="35">
        <v>242</v>
      </c>
      <c r="I47" s="35"/>
      <c r="J47" s="42">
        <v>425</v>
      </c>
      <c r="K47" s="42">
        <v>425</v>
      </c>
      <c r="L47" s="39"/>
      <c r="M47" s="32"/>
      <c r="N47" s="39"/>
      <c r="O47" s="39"/>
      <c r="P47" s="32" t="s">
        <v>191</v>
      </c>
      <c r="R47" s="22" t="s">
        <v>192</v>
      </c>
      <c r="S47" s="22" t="s">
        <v>193</v>
      </c>
      <c r="T47" s="22" t="s">
        <v>194</v>
      </c>
      <c r="U47" s="22" t="s">
        <v>39</v>
      </c>
      <c r="V47" s="22">
        <v>109</v>
      </c>
      <c r="W47" s="22">
        <v>494</v>
      </c>
      <c r="X47" s="22">
        <v>494</v>
      </c>
      <c r="Y47" s="22">
        <v>609</v>
      </c>
      <c r="Z47" s="22"/>
      <c r="AA47" s="22">
        <v>0</v>
      </c>
    </row>
    <row r="48" s="23" customFormat="1" ht="32.25" customHeight="1" spans="1:27">
      <c r="A48" s="32"/>
      <c r="B48" s="39"/>
      <c r="C48" s="39"/>
      <c r="D48" s="39"/>
      <c r="E48" s="39"/>
      <c r="F48" s="40"/>
      <c r="G48" s="41">
        <f t="shared" ref="G48:M48" si="0">SUM(G5:G47)</f>
        <v>6320</v>
      </c>
      <c r="H48" s="41">
        <f t="shared" si="0"/>
        <v>10643</v>
      </c>
      <c r="I48" s="41">
        <f t="shared" si="0"/>
        <v>0</v>
      </c>
      <c r="J48" s="41">
        <f t="shared" si="0"/>
        <v>16963</v>
      </c>
      <c r="K48" s="41">
        <f t="shared" si="0"/>
        <v>16963</v>
      </c>
      <c r="L48" s="41">
        <f t="shared" si="0"/>
        <v>0</v>
      </c>
      <c r="M48" s="41">
        <f t="shared" si="0"/>
        <v>0</v>
      </c>
      <c r="N48" s="39"/>
      <c r="O48" s="39"/>
      <c r="P48" s="39"/>
      <c r="R48" s="48" t="s">
        <v>19</v>
      </c>
      <c r="S48" s="22"/>
      <c r="T48" s="22"/>
      <c r="U48" s="22"/>
      <c r="V48" s="22"/>
      <c r="W48" s="22">
        <v>18931.5</v>
      </c>
      <c r="X48" s="22">
        <v>18931.5</v>
      </c>
      <c r="Y48" s="22">
        <v>22780</v>
      </c>
      <c r="Z48" s="22"/>
      <c r="AA48" s="22">
        <v>0</v>
      </c>
    </row>
  </sheetData>
  <autoFilter ref="A4:AK48">
    <extLst/>
  </autoFilter>
  <mergeCells count="20">
    <mergeCell ref="A1:P1"/>
    <mergeCell ref="B2:E2"/>
    <mergeCell ref="G2:J2"/>
    <mergeCell ref="R48:V48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2:K4"/>
    <mergeCell ref="L2:L4"/>
    <mergeCell ref="M2:M4"/>
    <mergeCell ref="N2:N4"/>
    <mergeCell ref="O2:O4"/>
    <mergeCell ref="P2:P4"/>
  </mergeCells>
  <conditionalFormatting sqref="F$1:F$1048576">
    <cfRule type="duplicateValues" dxfId="0" priority="1"/>
  </conditionalFormatting>
  <printOptions horizontalCentered="1"/>
  <pageMargins left="0.511811023622047" right="0.511811023622047" top="0.748031496062992" bottom="0.748031496062992" header="0.31496062992126" footer="0.31496062992126"/>
  <pageSetup paperSize="9" scale="6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61"/>
  <sheetViews>
    <sheetView topLeftCell="D1" workbookViewId="0">
      <selection activeCell="E11" sqref="E11"/>
    </sheetView>
  </sheetViews>
  <sheetFormatPr defaultColWidth="9" defaultRowHeight="14.25"/>
  <cols>
    <col min="1" max="1" width="12.375" style="2" customWidth="1"/>
    <col min="2" max="2" width="17.75" style="2" customWidth="1"/>
    <col min="3" max="3" width="9" style="2"/>
    <col min="4" max="5" width="12.25" style="2" customWidth="1"/>
    <col min="6" max="6" width="13.125" style="2" customWidth="1"/>
    <col min="7" max="7" width="8.875" style="2" customWidth="1"/>
    <col min="8" max="8" width="12.25" style="2" customWidth="1"/>
    <col min="9" max="9" width="9" style="2"/>
    <col min="10" max="10" width="19.625" style="2" customWidth="1"/>
    <col min="11" max="11" width="14.125" style="2" customWidth="1"/>
    <col min="12" max="12" width="16.5" style="2" customWidth="1"/>
    <col min="13" max="16" width="9" style="2"/>
    <col min="17" max="18" width="9" style="2" customWidth="1"/>
    <col min="19" max="20" width="9" style="2"/>
    <col min="21" max="21" width="9.625" style="2" customWidth="1"/>
    <col min="22" max="22" width="11.625" style="2" customWidth="1"/>
    <col min="23" max="16384" width="9" style="2"/>
  </cols>
  <sheetData>
    <row r="1" s="1" customFormat="1" ht="30" customHeight="1" spans="1:29">
      <c r="A1" s="3" t="s">
        <v>195</v>
      </c>
      <c r="B1" s="3" t="s">
        <v>11</v>
      </c>
      <c r="C1" s="3" t="s">
        <v>12</v>
      </c>
      <c r="D1" s="3" t="s">
        <v>13</v>
      </c>
      <c r="E1" s="3" t="s">
        <v>14</v>
      </c>
      <c r="F1" s="3" t="s">
        <v>196</v>
      </c>
      <c r="G1" s="3" t="s">
        <v>24</v>
      </c>
      <c r="H1" s="3" t="s">
        <v>197</v>
      </c>
      <c r="I1" s="3" t="s">
        <v>198</v>
      </c>
      <c r="J1" s="3" t="s">
        <v>199</v>
      </c>
      <c r="K1" s="3" t="s">
        <v>200</v>
      </c>
      <c r="L1" s="3" t="s">
        <v>201</v>
      </c>
      <c r="M1" s="11" t="s">
        <v>202</v>
      </c>
      <c r="N1" s="11"/>
      <c r="O1" s="11"/>
      <c r="P1" s="11"/>
      <c r="Q1" s="11"/>
      <c r="R1" s="11"/>
      <c r="S1" s="19" t="s">
        <v>203</v>
      </c>
      <c r="T1" s="19" t="s">
        <v>204</v>
      </c>
      <c r="U1" s="3" t="s">
        <v>205</v>
      </c>
      <c r="V1" s="3" t="s">
        <v>206</v>
      </c>
      <c r="W1" s="3" t="s">
        <v>207</v>
      </c>
      <c r="X1" s="3"/>
      <c r="Y1" s="3"/>
      <c r="Z1" s="3"/>
      <c r="AA1" s="3"/>
      <c r="AB1" s="3" t="s">
        <v>208</v>
      </c>
      <c r="AC1" s="3" t="s">
        <v>9</v>
      </c>
    </row>
    <row r="2" s="1" customFormat="1" ht="40.5" customHeight="1" spans="1:29">
      <c r="A2" s="3"/>
      <c r="B2" s="3"/>
      <c r="C2" s="3"/>
      <c r="D2" s="3"/>
      <c r="E2" s="3"/>
      <c r="F2" s="3"/>
      <c r="G2" s="3"/>
      <c r="H2" s="4"/>
      <c r="I2" s="3"/>
      <c r="J2" s="3"/>
      <c r="K2" s="3"/>
      <c r="L2" s="3"/>
      <c r="M2" s="3" t="s">
        <v>209</v>
      </c>
      <c r="N2" s="12" t="s">
        <v>210</v>
      </c>
      <c r="O2" s="12"/>
      <c r="P2" s="12" t="s">
        <v>211</v>
      </c>
      <c r="Q2" s="19" t="s">
        <v>212</v>
      </c>
      <c r="R2" s="19" t="s">
        <v>213</v>
      </c>
      <c r="S2" s="20"/>
      <c r="T2" s="20"/>
      <c r="U2" s="3"/>
      <c r="V2" s="3"/>
      <c r="W2" s="3" t="s">
        <v>19</v>
      </c>
      <c r="X2" s="3" t="s">
        <v>214</v>
      </c>
      <c r="Y2" s="3" t="s">
        <v>215</v>
      </c>
      <c r="Z2" s="3" t="s">
        <v>216</v>
      </c>
      <c r="AA2" s="3" t="s">
        <v>204</v>
      </c>
      <c r="AB2" s="3"/>
      <c r="AC2" s="3"/>
    </row>
    <row r="3" ht="29.25" customHeight="1" spans="1:29">
      <c r="A3" s="4"/>
      <c r="B3" s="4"/>
      <c r="C3" s="4"/>
      <c r="D3" s="4"/>
      <c r="E3" s="4"/>
      <c r="F3" s="3"/>
      <c r="G3" s="3"/>
      <c r="H3" s="4"/>
      <c r="I3" s="4"/>
      <c r="J3" s="4"/>
      <c r="K3" s="4"/>
      <c r="L3" s="4"/>
      <c r="M3" s="3"/>
      <c r="N3" s="12" t="s">
        <v>217</v>
      </c>
      <c r="O3" s="12" t="s">
        <v>218</v>
      </c>
      <c r="P3" s="12"/>
      <c r="Q3" s="19"/>
      <c r="R3" s="19"/>
      <c r="S3" s="20"/>
      <c r="T3" s="20"/>
      <c r="U3" s="3"/>
      <c r="V3" s="3"/>
      <c r="W3" s="3"/>
      <c r="X3" s="3"/>
      <c r="Y3" s="3"/>
      <c r="Z3" s="4"/>
      <c r="AA3" s="4"/>
      <c r="AB3" s="3"/>
      <c r="AC3" s="3"/>
    </row>
    <row r="4" ht="16.5" customHeight="1" spans="1:29">
      <c r="A4" s="5">
        <f>IF(B4=B3,A3,A3+1)</f>
        <v>1</v>
      </c>
      <c r="B4" s="6" t="s">
        <v>30</v>
      </c>
      <c r="C4" s="7" t="s">
        <v>31</v>
      </c>
      <c r="D4" s="8" t="s">
        <v>32</v>
      </c>
      <c r="E4" s="8" t="s">
        <v>33</v>
      </c>
      <c r="F4" s="5" t="s">
        <v>219</v>
      </c>
      <c r="G4" s="9">
        <v>38</v>
      </c>
      <c r="H4" s="10">
        <v>100000905</v>
      </c>
      <c r="I4" s="13" t="s">
        <v>34</v>
      </c>
      <c r="J4" s="49" t="s">
        <v>220</v>
      </c>
      <c r="K4" s="15">
        <v>0</v>
      </c>
      <c r="L4" s="16" t="s">
        <v>35</v>
      </c>
      <c r="M4" s="5"/>
      <c r="N4" s="15">
        <v>316</v>
      </c>
      <c r="O4" s="15">
        <v>440</v>
      </c>
      <c r="P4" s="4"/>
      <c r="Q4" s="4"/>
      <c r="R4" s="4"/>
      <c r="S4" s="4"/>
      <c r="T4" s="4"/>
      <c r="U4" s="21">
        <f>N4+O4</f>
        <v>756</v>
      </c>
      <c r="V4" s="21">
        <f>U4</f>
        <v>756</v>
      </c>
      <c r="W4" s="21">
        <f>X4+Y4+Z4+AA4</f>
        <v>756</v>
      </c>
      <c r="X4" s="21">
        <f>V4</f>
        <v>756</v>
      </c>
      <c r="Y4" s="15"/>
      <c r="Z4" s="15"/>
      <c r="AA4" s="15"/>
      <c r="AB4" s="4">
        <v>0</v>
      </c>
      <c r="AC4" s="4"/>
    </row>
    <row r="5" ht="16.5" customHeight="1" spans="1:29">
      <c r="A5" s="5">
        <f t="shared" ref="A5:A61" si="0">IF(B5=B4,A4,A4+1)</f>
        <v>2</v>
      </c>
      <c r="B5" s="6" t="s">
        <v>40</v>
      </c>
      <c r="C5" s="7" t="s">
        <v>31</v>
      </c>
      <c r="D5" s="8" t="s">
        <v>32</v>
      </c>
      <c r="E5" s="8" t="s">
        <v>33</v>
      </c>
      <c r="F5" s="5" t="s">
        <v>219</v>
      </c>
      <c r="G5" s="9" t="s">
        <v>221</v>
      </c>
      <c r="H5" s="10">
        <v>100000905</v>
      </c>
      <c r="I5" s="13" t="s">
        <v>41</v>
      </c>
      <c r="J5" s="49" t="s">
        <v>222</v>
      </c>
      <c r="K5" s="15">
        <v>0</v>
      </c>
      <c r="L5" s="16" t="s">
        <v>42</v>
      </c>
      <c r="M5" s="5"/>
      <c r="N5" s="15">
        <v>68</v>
      </c>
      <c r="O5" s="15">
        <v>349</v>
      </c>
      <c r="P5" s="4"/>
      <c r="Q5" s="4"/>
      <c r="R5" s="4"/>
      <c r="S5" s="4"/>
      <c r="T5" s="4"/>
      <c r="U5" s="21">
        <f t="shared" ref="U5:U61" si="1">N5+O5</f>
        <v>417</v>
      </c>
      <c r="V5" s="21">
        <f t="shared" ref="V5:V61" si="2">U5</f>
        <v>417</v>
      </c>
      <c r="W5" s="21">
        <f t="shared" ref="W5:W61" si="3">X5+Y5+Z5+AA5</f>
        <v>417</v>
      </c>
      <c r="X5" s="21">
        <f t="shared" ref="X5:X61" si="4">V5</f>
        <v>417</v>
      </c>
      <c r="Y5" s="15"/>
      <c r="Z5" s="15"/>
      <c r="AA5" s="15"/>
      <c r="AB5" s="4">
        <v>0</v>
      </c>
      <c r="AC5" s="4"/>
    </row>
    <row r="6" ht="16.5" customHeight="1" spans="1:29">
      <c r="A6" s="5">
        <f t="shared" si="0"/>
        <v>3</v>
      </c>
      <c r="B6" s="6" t="s">
        <v>45</v>
      </c>
      <c r="C6" s="7" t="s">
        <v>31</v>
      </c>
      <c r="D6" s="8" t="s">
        <v>32</v>
      </c>
      <c r="E6" s="8" t="s">
        <v>46</v>
      </c>
      <c r="F6" s="5" t="s">
        <v>219</v>
      </c>
      <c r="G6" s="9">
        <v>106</v>
      </c>
      <c r="H6" s="10">
        <v>100000905</v>
      </c>
      <c r="I6" s="13" t="s">
        <v>47</v>
      </c>
      <c r="J6" s="49" t="s">
        <v>223</v>
      </c>
      <c r="K6" s="15">
        <v>0</v>
      </c>
      <c r="L6" s="16" t="s">
        <v>48</v>
      </c>
      <c r="M6" s="5"/>
      <c r="N6" s="15">
        <v>200</v>
      </c>
      <c r="O6" s="15">
        <v>443</v>
      </c>
      <c r="P6" s="13"/>
      <c r="Q6" s="13"/>
      <c r="R6" s="13"/>
      <c r="S6" s="13"/>
      <c r="T6" s="13"/>
      <c r="U6" s="21">
        <f t="shared" si="1"/>
        <v>643</v>
      </c>
      <c r="V6" s="21">
        <f t="shared" si="2"/>
        <v>643</v>
      </c>
      <c r="W6" s="21">
        <f t="shared" si="3"/>
        <v>643</v>
      </c>
      <c r="X6" s="21">
        <f t="shared" si="4"/>
        <v>643</v>
      </c>
      <c r="Y6" s="15"/>
      <c r="Z6" s="15"/>
      <c r="AA6" s="15"/>
      <c r="AB6" s="4">
        <v>0</v>
      </c>
      <c r="AC6" s="4"/>
    </row>
    <row r="7" ht="16.5" customHeight="1" spans="1:29">
      <c r="A7" s="5">
        <f t="shared" si="0"/>
        <v>4</v>
      </c>
      <c r="B7" s="6" t="s">
        <v>50</v>
      </c>
      <c r="C7" s="7" t="s">
        <v>31</v>
      </c>
      <c r="D7" s="8" t="s">
        <v>32</v>
      </c>
      <c r="E7" s="8" t="s">
        <v>46</v>
      </c>
      <c r="F7" s="5" t="s">
        <v>219</v>
      </c>
      <c r="G7" s="9">
        <v>427</v>
      </c>
      <c r="H7" s="10">
        <v>100000905</v>
      </c>
      <c r="I7" s="13" t="s">
        <v>51</v>
      </c>
      <c r="J7" s="49" t="s">
        <v>224</v>
      </c>
      <c r="K7" s="15">
        <v>0</v>
      </c>
      <c r="L7" s="16" t="s">
        <v>52</v>
      </c>
      <c r="M7" s="5"/>
      <c r="N7" s="15">
        <v>102</v>
      </c>
      <c r="O7" s="15">
        <v>427</v>
      </c>
      <c r="P7" s="4"/>
      <c r="Q7" s="4"/>
      <c r="R7" s="4"/>
      <c r="S7" s="4"/>
      <c r="T7" s="4"/>
      <c r="U7" s="21">
        <f t="shared" si="1"/>
        <v>529</v>
      </c>
      <c r="V7" s="21">
        <f t="shared" si="2"/>
        <v>529</v>
      </c>
      <c r="W7" s="21">
        <f t="shared" si="3"/>
        <v>529</v>
      </c>
      <c r="X7" s="21">
        <f t="shared" si="4"/>
        <v>529</v>
      </c>
      <c r="Y7" s="15"/>
      <c r="Z7" s="15"/>
      <c r="AA7" s="15"/>
      <c r="AB7" s="4">
        <v>0</v>
      </c>
      <c r="AC7" s="4"/>
    </row>
    <row r="8" ht="16.5" customHeight="1" spans="1:29">
      <c r="A8" s="5">
        <f t="shared" si="0"/>
        <v>5</v>
      </c>
      <c r="B8" s="6" t="s">
        <v>53</v>
      </c>
      <c r="C8" s="7" t="s">
        <v>31</v>
      </c>
      <c r="D8" s="8" t="s">
        <v>32</v>
      </c>
      <c r="E8" s="8" t="s">
        <v>46</v>
      </c>
      <c r="F8" s="5" t="s">
        <v>219</v>
      </c>
      <c r="G8" s="9">
        <v>138</v>
      </c>
      <c r="H8" s="10">
        <v>100000905</v>
      </c>
      <c r="I8" s="13" t="s">
        <v>54</v>
      </c>
      <c r="J8" s="49" t="s">
        <v>225</v>
      </c>
      <c r="K8" s="15">
        <v>0</v>
      </c>
      <c r="L8" s="16" t="s">
        <v>55</v>
      </c>
      <c r="M8" s="5"/>
      <c r="N8" s="15">
        <v>216</v>
      </c>
      <c r="O8" s="15">
        <v>315</v>
      </c>
      <c r="P8" s="4"/>
      <c r="Q8" s="4"/>
      <c r="R8" s="4"/>
      <c r="S8" s="4"/>
      <c r="T8" s="4"/>
      <c r="U8" s="21">
        <f t="shared" si="1"/>
        <v>531</v>
      </c>
      <c r="V8" s="21">
        <f t="shared" si="2"/>
        <v>531</v>
      </c>
      <c r="W8" s="21">
        <f t="shared" si="3"/>
        <v>531</v>
      </c>
      <c r="X8" s="21">
        <f t="shared" si="4"/>
        <v>531</v>
      </c>
      <c r="Y8" s="15"/>
      <c r="Z8" s="15"/>
      <c r="AA8" s="15"/>
      <c r="AB8" s="4">
        <v>0</v>
      </c>
      <c r="AC8" s="4"/>
    </row>
    <row r="9" ht="16.5" customHeight="1" spans="1:29">
      <c r="A9" s="5">
        <f t="shared" si="0"/>
        <v>6</v>
      </c>
      <c r="B9" s="6" t="s">
        <v>56</v>
      </c>
      <c r="C9" s="7" t="s">
        <v>31</v>
      </c>
      <c r="D9" s="8" t="s">
        <v>32</v>
      </c>
      <c r="E9" s="8" t="s">
        <v>57</v>
      </c>
      <c r="F9" s="5" t="s">
        <v>219</v>
      </c>
      <c r="G9" s="9">
        <v>32</v>
      </c>
      <c r="H9" s="10">
        <v>100000905</v>
      </c>
      <c r="I9" s="13" t="s">
        <v>58</v>
      </c>
      <c r="J9" s="49" t="s">
        <v>226</v>
      </c>
      <c r="K9" s="15">
        <v>0</v>
      </c>
      <c r="L9" s="16" t="s">
        <v>59</v>
      </c>
      <c r="M9" s="5"/>
      <c r="N9" s="15">
        <v>154</v>
      </c>
      <c r="O9" s="15">
        <v>278</v>
      </c>
      <c r="P9" s="13"/>
      <c r="Q9" s="13"/>
      <c r="R9" s="13"/>
      <c r="S9" s="13"/>
      <c r="T9" s="13"/>
      <c r="U9" s="21">
        <f t="shared" si="1"/>
        <v>432</v>
      </c>
      <c r="V9" s="21">
        <f t="shared" si="2"/>
        <v>432</v>
      </c>
      <c r="W9" s="21">
        <f t="shared" si="3"/>
        <v>432</v>
      </c>
      <c r="X9" s="21">
        <f t="shared" si="4"/>
        <v>432</v>
      </c>
      <c r="Y9" s="15"/>
      <c r="Z9" s="15"/>
      <c r="AA9" s="15"/>
      <c r="AB9" s="4">
        <v>0</v>
      </c>
      <c r="AC9" s="4"/>
    </row>
    <row r="10" ht="16.5" customHeight="1" spans="1:29">
      <c r="A10" s="5">
        <f t="shared" si="0"/>
        <v>7</v>
      </c>
      <c r="B10" s="6" t="s">
        <v>60</v>
      </c>
      <c r="C10" s="7" t="s">
        <v>31</v>
      </c>
      <c r="D10" s="8" t="s">
        <v>61</v>
      </c>
      <c r="E10" s="8" t="s">
        <v>33</v>
      </c>
      <c r="F10" s="5" t="s">
        <v>227</v>
      </c>
      <c r="G10" s="9">
        <v>81</v>
      </c>
      <c r="H10" s="10">
        <v>100000905</v>
      </c>
      <c r="I10" s="13" t="s">
        <v>62</v>
      </c>
      <c r="J10" s="49" t="s">
        <v>228</v>
      </c>
      <c r="K10" s="15">
        <v>0</v>
      </c>
      <c r="L10" s="16" t="s">
        <v>63</v>
      </c>
      <c r="M10" s="5"/>
      <c r="N10" s="15">
        <v>90</v>
      </c>
      <c r="O10" s="15">
        <v>211</v>
      </c>
      <c r="P10" s="4"/>
      <c r="Q10" s="4"/>
      <c r="R10" s="4"/>
      <c r="S10" s="4"/>
      <c r="T10" s="4"/>
      <c r="U10" s="21">
        <f t="shared" si="1"/>
        <v>301</v>
      </c>
      <c r="V10" s="21">
        <f t="shared" si="2"/>
        <v>301</v>
      </c>
      <c r="W10" s="21">
        <f t="shared" si="3"/>
        <v>301</v>
      </c>
      <c r="X10" s="21">
        <f t="shared" si="4"/>
        <v>301</v>
      </c>
      <c r="Y10" s="15"/>
      <c r="Z10" s="15"/>
      <c r="AA10" s="15"/>
      <c r="AB10" s="4">
        <v>0</v>
      </c>
      <c r="AC10" s="4"/>
    </row>
    <row r="11" ht="16.5" customHeight="1" spans="1:29">
      <c r="A11" s="5">
        <f t="shared" si="0"/>
        <v>8</v>
      </c>
      <c r="B11" s="6" t="s">
        <v>229</v>
      </c>
      <c r="C11" s="7" t="s">
        <v>31</v>
      </c>
      <c r="D11" s="8" t="s">
        <v>61</v>
      </c>
      <c r="E11" s="8" t="s">
        <v>33</v>
      </c>
      <c r="F11" s="5" t="s">
        <v>227</v>
      </c>
      <c r="G11" s="9">
        <v>135</v>
      </c>
      <c r="H11" s="10">
        <v>100000905</v>
      </c>
      <c r="I11" s="13" t="s">
        <v>230</v>
      </c>
      <c r="J11" s="49" t="s">
        <v>231</v>
      </c>
      <c r="K11" s="15">
        <v>0</v>
      </c>
      <c r="L11" s="17" t="s">
        <v>232</v>
      </c>
      <c r="M11" s="5"/>
      <c r="N11" s="15">
        <v>209</v>
      </c>
      <c r="O11" s="15">
        <v>272</v>
      </c>
      <c r="P11" s="4"/>
      <c r="Q11" s="4"/>
      <c r="R11" s="4"/>
      <c r="S11" s="4"/>
      <c r="T11" s="4"/>
      <c r="U11" s="21">
        <f t="shared" si="1"/>
        <v>481</v>
      </c>
      <c r="V11" s="21">
        <f t="shared" si="2"/>
        <v>481</v>
      </c>
      <c r="W11" s="21">
        <f t="shared" si="3"/>
        <v>481</v>
      </c>
      <c r="X11" s="21">
        <f t="shared" si="4"/>
        <v>481</v>
      </c>
      <c r="Y11" s="15"/>
      <c r="Z11" s="15"/>
      <c r="AA11" s="15"/>
      <c r="AB11" s="4">
        <v>0</v>
      </c>
      <c r="AC11" s="4"/>
    </row>
    <row r="12" ht="16.5" customHeight="1" spans="1:29">
      <c r="A12" s="5">
        <f t="shared" si="0"/>
        <v>9</v>
      </c>
      <c r="B12" s="6" t="s">
        <v>64</v>
      </c>
      <c r="C12" s="7" t="s">
        <v>31</v>
      </c>
      <c r="D12" s="8" t="s">
        <v>61</v>
      </c>
      <c r="E12" s="8" t="s">
        <v>46</v>
      </c>
      <c r="F12" s="5" t="s">
        <v>227</v>
      </c>
      <c r="G12" s="9">
        <v>372</v>
      </c>
      <c r="H12" s="10">
        <v>100000905</v>
      </c>
      <c r="I12" s="13" t="s">
        <v>65</v>
      </c>
      <c r="J12" s="49" t="s">
        <v>233</v>
      </c>
      <c r="K12" s="15">
        <v>0</v>
      </c>
      <c r="L12" s="16" t="s">
        <v>66</v>
      </c>
      <c r="M12" s="5"/>
      <c r="N12" s="15">
        <v>123</v>
      </c>
      <c r="O12" s="15">
        <v>90</v>
      </c>
      <c r="P12" s="13"/>
      <c r="Q12" s="13"/>
      <c r="R12" s="13"/>
      <c r="S12" s="13"/>
      <c r="T12" s="13"/>
      <c r="U12" s="21">
        <f t="shared" si="1"/>
        <v>213</v>
      </c>
      <c r="V12" s="21">
        <f t="shared" si="2"/>
        <v>213</v>
      </c>
      <c r="W12" s="21">
        <f t="shared" si="3"/>
        <v>213</v>
      </c>
      <c r="X12" s="21">
        <f t="shared" si="4"/>
        <v>213</v>
      </c>
      <c r="Y12" s="15"/>
      <c r="Z12" s="15"/>
      <c r="AA12" s="15"/>
      <c r="AB12" s="4">
        <v>0</v>
      </c>
      <c r="AC12" s="4"/>
    </row>
    <row r="13" ht="16.5" customHeight="1" spans="1:29">
      <c r="A13" s="5">
        <f t="shared" si="0"/>
        <v>10</v>
      </c>
      <c r="B13" s="6" t="s">
        <v>67</v>
      </c>
      <c r="C13" s="7" t="s">
        <v>31</v>
      </c>
      <c r="D13" s="8" t="s">
        <v>61</v>
      </c>
      <c r="E13" s="8" t="s">
        <v>46</v>
      </c>
      <c r="F13" s="5" t="s">
        <v>227</v>
      </c>
      <c r="G13" s="9">
        <v>372</v>
      </c>
      <c r="H13" s="10">
        <v>100000905</v>
      </c>
      <c r="I13" s="13" t="s">
        <v>68</v>
      </c>
      <c r="J13" s="49" t="s">
        <v>234</v>
      </c>
      <c r="K13" s="15">
        <v>0</v>
      </c>
      <c r="L13" s="16" t="s">
        <v>69</v>
      </c>
      <c r="M13" s="5"/>
      <c r="N13" s="15">
        <v>185</v>
      </c>
      <c r="O13" s="15">
        <v>211</v>
      </c>
      <c r="P13" s="4"/>
      <c r="Q13" s="4"/>
      <c r="R13" s="4"/>
      <c r="S13" s="4"/>
      <c r="T13" s="4"/>
      <c r="U13" s="21">
        <f t="shared" si="1"/>
        <v>396</v>
      </c>
      <c r="V13" s="21">
        <f t="shared" si="2"/>
        <v>396</v>
      </c>
      <c r="W13" s="21">
        <f t="shared" si="3"/>
        <v>396</v>
      </c>
      <c r="X13" s="21">
        <f t="shared" si="4"/>
        <v>396</v>
      </c>
      <c r="Y13" s="15"/>
      <c r="Z13" s="15"/>
      <c r="AA13" s="15"/>
      <c r="AB13" s="4">
        <v>0</v>
      </c>
      <c r="AC13" s="4"/>
    </row>
    <row r="14" ht="16.5" customHeight="1" spans="1:29">
      <c r="A14" s="5">
        <f t="shared" si="0"/>
        <v>11</v>
      </c>
      <c r="B14" s="6" t="s">
        <v>70</v>
      </c>
      <c r="C14" s="7" t="s">
        <v>31</v>
      </c>
      <c r="D14" s="8" t="s">
        <v>61</v>
      </c>
      <c r="E14" s="8" t="s">
        <v>46</v>
      </c>
      <c r="F14" s="5" t="s">
        <v>227</v>
      </c>
      <c r="G14" s="9">
        <v>372</v>
      </c>
      <c r="H14" s="10">
        <v>100000905</v>
      </c>
      <c r="I14" s="13" t="s">
        <v>71</v>
      </c>
      <c r="J14" s="49" t="s">
        <v>235</v>
      </c>
      <c r="K14" s="15">
        <v>0</v>
      </c>
      <c r="L14" s="16" t="s">
        <v>72</v>
      </c>
      <c r="M14" s="5"/>
      <c r="N14" s="15">
        <v>105</v>
      </c>
      <c r="O14" s="15">
        <v>84</v>
      </c>
      <c r="P14" s="4"/>
      <c r="Q14" s="4"/>
      <c r="R14" s="4"/>
      <c r="S14" s="4"/>
      <c r="T14" s="4"/>
      <c r="U14" s="21">
        <f t="shared" si="1"/>
        <v>189</v>
      </c>
      <c r="V14" s="21">
        <f t="shared" si="2"/>
        <v>189</v>
      </c>
      <c r="W14" s="21">
        <f t="shared" si="3"/>
        <v>189</v>
      </c>
      <c r="X14" s="21">
        <f t="shared" si="4"/>
        <v>189</v>
      </c>
      <c r="Y14" s="15"/>
      <c r="Z14" s="15"/>
      <c r="AA14" s="15"/>
      <c r="AB14" s="4">
        <v>0</v>
      </c>
      <c r="AC14" s="4"/>
    </row>
    <row r="15" ht="16.5" customHeight="1" spans="1:29">
      <c r="A15" s="5">
        <f t="shared" si="0"/>
        <v>12</v>
      </c>
      <c r="B15" s="6" t="s">
        <v>73</v>
      </c>
      <c r="C15" s="7" t="s">
        <v>31</v>
      </c>
      <c r="D15" s="8" t="s">
        <v>61</v>
      </c>
      <c r="E15" s="8" t="s">
        <v>46</v>
      </c>
      <c r="F15" s="5" t="s">
        <v>227</v>
      </c>
      <c r="G15" s="9" t="s">
        <v>236</v>
      </c>
      <c r="H15" s="10">
        <v>100000905</v>
      </c>
      <c r="I15" s="13" t="s">
        <v>74</v>
      </c>
      <c r="J15" s="49" t="s">
        <v>237</v>
      </c>
      <c r="K15" s="15">
        <v>0</v>
      </c>
      <c r="L15" s="16" t="s">
        <v>75</v>
      </c>
      <c r="M15" s="5"/>
      <c r="N15" s="15">
        <v>96</v>
      </c>
      <c r="O15" s="15">
        <v>120</v>
      </c>
      <c r="P15" s="13"/>
      <c r="Q15" s="13"/>
      <c r="R15" s="13"/>
      <c r="S15" s="13"/>
      <c r="T15" s="13"/>
      <c r="U15" s="21">
        <f t="shared" si="1"/>
        <v>216</v>
      </c>
      <c r="V15" s="21">
        <f t="shared" si="2"/>
        <v>216</v>
      </c>
      <c r="W15" s="21">
        <f t="shared" si="3"/>
        <v>216</v>
      </c>
      <c r="X15" s="21">
        <f t="shared" si="4"/>
        <v>216</v>
      </c>
      <c r="Y15" s="15"/>
      <c r="Z15" s="15"/>
      <c r="AA15" s="15"/>
      <c r="AB15" s="4">
        <v>0</v>
      </c>
      <c r="AC15" s="4"/>
    </row>
    <row r="16" ht="16.5" customHeight="1" spans="1:29">
      <c r="A16" s="5">
        <f t="shared" si="0"/>
        <v>13</v>
      </c>
      <c r="B16" s="6" t="s">
        <v>76</v>
      </c>
      <c r="C16" s="7" t="s">
        <v>31</v>
      </c>
      <c r="D16" s="8" t="s">
        <v>61</v>
      </c>
      <c r="E16" s="8" t="s">
        <v>46</v>
      </c>
      <c r="F16" s="5" t="s">
        <v>227</v>
      </c>
      <c r="G16" s="9" t="s">
        <v>238</v>
      </c>
      <c r="H16" s="10">
        <v>100000905</v>
      </c>
      <c r="I16" s="13" t="s">
        <v>77</v>
      </c>
      <c r="J16" s="49" t="s">
        <v>239</v>
      </c>
      <c r="K16" s="15">
        <v>0</v>
      </c>
      <c r="L16" s="16" t="s">
        <v>78</v>
      </c>
      <c r="M16" s="5"/>
      <c r="N16" s="15">
        <v>267</v>
      </c>
      <c r="O16" s="15">
        <v>364</v>
      </c>
      <c r="P16" s="4"/>
      <c r="Q16" s="4"/>
      <c r="R16" s="4"/>
      <c r="S16" s="4"/>
      <c r="T16" s="4"/>
      <c r="U16" s="21">
        <f t="shared" si="1"/>
        <v>631</v>
      </c>
      <c r="V16" s="21">
        <f t="shared" si="2"/>
        <v>631</v>
      </c>
      <c r="W16" s="21">
        <f t="shared" si="3"/>
        <v>631</v>
      </c>
      <c r="X16" s="21">
        <f t="shared" si="4"/>
        <v>631</v>
      </c>
      <c r="Y16" s="15"/>
      <c r="Z16" s="15"/>
      <c r="AA16" s="15"/>
      <c r="AB16" s="4">
        <v>0</v>
      </c>
      <c r="AC16" s="4"/>
    </row>
    <row r="17" ht="16.5" customHeight="1" spans="1:29">
      <c r="A17" s="5">
        <f t="shared" si="0"/>
        <v>14</v>
      </c>
      <c r="B17" s="6" t="s">
        <v>79</v>
      </c>
      <c r="C17" s="7" t="s">
        <v>31</v>
      </c>
      <c r="D17" s="8" t="s">
        <v>61</v>
      </c>
      <c r="E17" s="8" t="s">
        <v>46</v>
      </c>
      <c r="F17" s="5" t="s">
        <v>227</v>
      </c>
      <c r="G17" s="9">
        <v>408</v>
      </c>
      <c r="H17" s="10">
        <v>100000905</v>
      </c>
      <c r="I17" s="13" t="s">
        <v>80</v>
      </c>
      <c r="J17" s="49" t="s">
        <v>240</v>
      </c>
      <c r="K17" s="15">
        <v>0</v>
      </c>
      <c r="L17" s="16" t="s">
        <v>81</v>
      </c>
      <c r="M17" s="5"/>
      <c r="N17" s="15">
        <v>129</v>
      </c>
      <c r="O17" s="15">
        <v>169</v>
      </c>
      <c r="P17" s="4"/>
      <c r="Q17" s="4"/>
      <c r="R17" s="4"/>
      <c r="S17" s="4"/>
      <c r="T17" s="4"/>
      <c r="U17" s="21">
        <f t="shared" si="1"/>
        <v>298</v>
      </c>
      <c r="V17" s="21">
        <f t="shared" si="2"/>
        <v>298</v>
      </c>
      <c r="W17" s="21">
        <f t="shared" si="3"/>
        <v>298</v>
      </c>
      <c r="X17" s="21">
        <f t="shared" si="4"/>
        <v>298</v>
      </c>
      <c r="Y17" s="15"/>
      <c r="Z17" s="15"/>
      <c r="AA17" s="15"/>
      <c r="AB17" s="4">
        <v>0</v>
      </c>
      <c r="AC17" s="4"/>
    </row>
    <row r="18" ht="16.5" customHeight="1" spans="1:29">
      <c r="A18" s="5">
        <f t="shared" si="0"/>
        <v>15</v>
      </c>
      <c r="B18" s="6" t="s">
        <v>82</v>
      </c>
      <c r="C18" s="7" t="s">
        <v>31</v>
      </c>
      <c r="D18" s="8" t="s">
        <v>61</v>
      </c>
      <c r="E18" s="8" t="s">
        <v>83</v>
      </c>
      <c r="F18" s="5" t="s">
        <v>227</v>
      </c>
      <c r="G18" s="9">
        <v>53</v>
      </c>
      <c r="H18" s="10">
        <v>100000905</v>
      </c>
      <c r="I18" s="13" t="s">
        <v>84</v>
      </c>
      <c r="J18" s="14" t="s">
        <v>241</v>
      </c>
      <c r="K18" s="15">
        <v>0</v>
      </c>
      <c r="L18" s="16" t="s">
        <v>85</v>
      </c>
      <c r="M18" s="5"/>
      <c r="N18" s="15">
        <v>80</v>
      </c>
      <c r="O18" s="15">
        <v>125</v>
      </c>
      <c r="P18" s="4"/>
      <c r="Q18" s="4"/>
      <c r="R18" s="4"/>
      <c r="S18" s="4"/>
      <c r="T18" s="4"/>
      <c r="U18" s="21">
        <f t="shared" si="1"/>
        <v>205</v>
      </c>
      <c r="V18" s="21">
        <f t="shared" si="2"/>
        <v>205</v>
      </c>
      <c r="W18" s="21">
        <f t="shared" si="3"/>
        <v>205</v>
      </c>
      <c r="X18" s="21">
        <f t="shared" si="4"/>
        <v>205</v>
      </c>
      <c r="Y18" s="15"/>
      <c r="Z18" s="15"/>
      <c r="AA18" s="15"/>
      <c r="AB18" s="4">
        <v>0</v>
      </c>
      <c r="AC18" s="4"/>
    </row>
    <row r="19" ht="16.5" customHeight="1" spans="1:29">
      <c r="A19" s="5">
        <f t="shared" si="0"/>
        <v>16</v>
      </c>
      <c r="B19" s="6" t="s">
        <v>86</v>
      </c>
      <c r="C19" s="7" t="s">
        <v>31</v>
      </c>
      <c r="D19" s="8" t="s">
        <v>61</v>
      </c>
      <c r="E19" s="8" t="s">
        <v>83</v>
      </c>
      <c r="F19" s="5" t="s">
        <v>227</v>
      </c>
      <c r="G19" s="9" t="s">
        <v>238</v>
      </c>
      <c r="H19" s="10">
        <v>100000905</v>
      </c>
      <c r="I19" s="13" t="s">
        <v>87</v>
      </c>
      <c r="J19" s="49" t="s">
        <v>242</v>
      </c>
      <c r="K19" s="15">
        <v>0</v>
      </c>
      <c r="L19" s="16" t="s">
        <v>88</v>
      </c>
      <c r="M19" s="5"/>
      <c r="N19" s="15">
        <v>129</v>
      </c>
      <c r="O19" s="15">
        <v>134</v>
      </c>
      <c r="P19" s="4"/>
      <c r="Q19" s="4"/>
      <c r="R19" s="4"/>
      <c r="S19" s="4"/>
      <c r="T19" s="4"/>
      <c r="U19" s="21">
        <f t="shared" si="1"/>
        <v>263</v>
      </c>
      <c r="V19" s="21">
        <f t="shared" si="2"/>
        <v>263</v>
      </c>
      <c r="W19" s="21">
        <f t="shared" si="3"/>
        <v>263</v>
      </c>
      <c r="X19" s="21">
        <f t="shared" si="4"/>
        <v>263</v>
      </c>
      <c r="Y19" s="15"/>
      <c r="Z19" s="15"/>
      <c r="AA19" s="15"/>
      <c r="AB19" s="4">
        <v>0</v>
      </c>
      <c r="AC19" s="4"/>
    </row>
    <row r="20" ht="16.5" customHeight="1" spans="1:29">
      <c r="A20" s="5">
        <f t="shared" si="0"/>
        <v>17</v>
      </c>
      <c r="B20" s="6" t="s">
        <v>243</v>
      </c>
      <c r="C20" s="7" t="s">
        <v>31</v>
      </c>
      <c r="D20" s="8" t="s">
        <v>61</v>
      </c>
      <c r="E20" s="8" t="s">
        <v>83</v>
      </c>
      <c r="F20" s="5" t="s">
        <v>244</v>
      </c>
      <c r="G20" s="9">
        <v>564</v>
      </c>
      <c r="H20" s="10">
        <v>100000905</v>
      </c>
      <c r="I20" s="13" t="s">
        <v>245</v>
      </c>
      <c r="J20" s="49" t="s">
        <v>246</v>
      </c>
      <c r="K20" s="15">
        <v>0</v>
      </c>
      <c r="L20" s="16" t="s">
        <v>247</v>
      </c>
      <c r="M20" s="5"/>
      <c r="N20" s="15">
        <v>168</v>
      </c>
      <c r="O20" s="15">
        <v>213</v>
      </c>
      <c r="P20" s="13"/>
      <c r="Q20" s="13"/>
      <c r="R20" s="13"/>
      <c r="S20" s="13"/>
      <c r="T20" s="13"/>
      <c r="U20" s="21">
        <f t="shared" si="1"/>
        <v>381</v>
      </c>
      <c r="V20" s="21">
        <f t="shared" si="2"/>
        <v>381</v>
      </c>
      <c r="W20" s="21">
        <f t="shared" si="3"/>
        <v>381</v>
      </c>
      <c r="X20" s="21">
        <f t="shared" si="4"/>
        <v>381</v>
      </c>
      <c r="Y20" s="15"/>
      <c r="Z20" s="15"/>
      <c r="AA20" s="15"/>
      <c r="AB20" s="4">
        <v>0</v>
      </c>
      <c r="AC20" s="4"/>
    </row>
    <row r="21" ht="16.5" customHeight="1" spans="1:29">
      <c r="A21" s="5">
        <f t="shared" si="0"/>
        <v>18</v>
      </c>
      <c r="B21" s="6" t="s">
        <v>89</v>
      </c>
      <c r="C21" s="7" t="s">
        <v>31</v>
      </c>
      <c r="D21" s="8" t="s">
        <v>61</v>
      </c>
      <c r="E21" s="8" t="s">
        <v>90</v>
      </c>
      <c r="F21" s="5" t="s">
        <v>227</v>
      </c>
      <c r="G21" s="9" t="s">
        <v>238</v>
      </c>
      <c r="H21" s="10">
        <v>100000905</v>
      </c>
      <c r="I21" s="13" t="s">
        <v>91</v>
      </c>
      <c r="J21" s="49" t="s">
        <v>248</v>
      </c>
      <c r="K21" s="15">
        <v>0</v>
      </c>
      <c r="L21" s="16" t="s">
        <v>92</v>
      </c>
      <c r="M21" s="5"/>
      <c r="N21" s="15">
        <v>271</v>
      </c>
      <c r="O21" s="15">
        <v>325</v>
      </c>
      <c r="P21" s="4"/>
      <c r="Q21" s="4"/>
      <c r="R21" s="4"/>
      <c r="S21" s="4"/>
      <c r="T21" s="4"/>
      <c r="U21" s="21">
        <f t="shared" si="1"/>
        <v>596</v>
      </c>
      <c r="V21" s="21">
        <f t="shared" si="2"/>
        <v>596</v>
      </c>
      <c r="W21" s="21">
        <f t="shared" si="3"/>
        <v>596</v>
      </c>
      <c r="X21" s="21">
        <f t="shared" si="4"/>
        <v>596</v>
      </c>
      <c r="Y21" s="15"/>
      <c r="Z21" s="15"/>
      <c r="AA21" s="15"/>
      <c r="AB21" s="4">
        <v>0</v>
      </c>
      <c r="AC21" s="4"/>
    </row>
    <row r="22" ht="16.5" customHeight="1" spans="1:29">
      <c r="A22" s="5">
        <f t="shared" si="0"/>
        <v>19</v>
      </c>
      <c r="B22" s="6" t="s">
        <v>93</v>
      </c>
      <c r="C22" s="7" t="s">
        <v>31</v>
      </c>
      <c r="D22" s="8" t="s">
        <v>61</v>
      </c>
      <c r="E22" s="8" t="s">
        <v>90</v>
      </c>
      <c r="F22" s="5" t="s">
        <v>227</v>
      </c>
      <c r="G22" s="9">
        <v>13</v>
      </c>
      <c r="H22" s="10">
        <v>100000905</v>
      </c>
      <c r="I22" s="13" t="s">
        <v>94</v>
      </c>
      <c r="J22" s="49" t="s">
        <v>249</v>
      </c>
      <c r="K22" s="15">
        <v>0</v>
      </c>
      <c r="L22" s="16" t="s">
        <v>95</v>
      </c>
      <c r="M22" s="5"/>
      <c r="N22" s="15">
        <v>137</v>
      </c>
      <c r="O22" s="15">
        <v>255</v>
      </c>
      <c r="P22" s="4"/>
      <c r="Q22" s="4"/>
      <c r="R22" s="4"/>
      <c r="S22" s="4"/>
      <c r="T22" s="4"/>
      <c r="U22" s="21">
        <f t="shared" si="1"/>
        <v>392</v>
      </c>
      <c r="V22" s="21">
        <f t="shared" si="2"/>
        <v>392</v>
      </c>
      <c r="W22" s="21">
        <f t="shared" si="3"/>
        <v>392</v>
      </c>
      <c r="X22" s="21">
        <f t="shared" si="4"/>
        <v>392</v>
      </c>
      <c r="Y22" s="15"/>
      <c r="Z22" s="15"/>
      <c r="AA22" s="15"/>
      <c r="AB22" s="4">
        <v>0</v>
      </c>
      <c r="AC22" s="4"/>
    </row>
    <row r="23" ht="16.5" customHeight="1" spans="1:29">
      <c r="A23" s="5">
        <f t="shared" si="0"/>
        <v>20</v>
      </c>
      <c r="B23" s="6" t="s">
        <v>96</v>
      </c>
      <c r="C23" s="7" t="s">
        <v>31</v>
      </c>
      <c r="D23" s="8" t="s">
        <v>61</v>
      </c>
      <c r="E23" s="8" t="s">
        <v>90</v>
      </c>
      <c r="F23" s="5" t="s">
        <v>227</v>
      </c>
      <c r="G23" s="9">
        <v>54</v>
      </c>
      <c r="H23" s="10">
        <v>100000905</v>
      </c>
      <c r="I23" s="13" t="s">
        <v>97</v>
      </c>
      <c r="J23" s="49" t="s">
        <v>250</v>
      </c>
      <c r="K23" s="15">
        <v>0</v>
      </c>
      <c r="L23" s="16" t="s">
        <v>98</v>
      </c>
      <c r="M23" s="5"/>
      <c r="N23" s="15">
        <v>98</v>
      </c>
      <c r="O23" s="15">
        <v>451</v>
      </c>
      <c r="P23" s="13"/>
      <c r="Q23" s="13"/>
      <c r="R23" s="13"/>
      <c r="S23" s="13"/>
      <c r="T23" s="13"/>
      <c r="U23" s="21">
        <f t="shared" si="1"/>
        <v>549</v>
      </c>
      <c r="V23" s="21">
        <f t="shared" si="2"/>
        <v>549</v>
      </c>
      <c r="W23" s="21">
        <f t="shared" si="3"/>
        <v>549</v>
      </c>
      <c r="X23" s="21">
        <f t="shared" si="4"/>
        <v>549</v>
      </c>
      <c r="Y23" s="15"/>
      <c r="Z23" s="15"/>
      <c r="AA23" s="15"/>
      <c r="AB23" s="4">
        <v>0</v>
      </c>
      <c r="AC23" s="4"/>
    </row>
    <row r="24" ht="16.5" customHeight="1" spans="1:29">
      <c r="A24" s="5">
        <f t="shared" si="0"/>
        <v>21</v>
      </c>
      <c r="B24" s="6" t="s">
        <v>99</v>
      </c>
      <c r="C24" s="7" t="s">
        <v>31</v>
      </c>
      <c r="D24" s="8" t="s">
        <v>61</v>
      </c>
      <c r="E24" s="8" t="s">
        <v>90</v>
      </c>
      <c r="F24" s="5" t="s">
        <v>227</v>
      </c>
      <c r="G24" s="9">
        <v>496</v>
      </c>
      <c r="H24" s="10">
        <v>100000905</v>
      </c>
      <c r="I24" s="13" t="s">
        <v>100</v>
      </c>
      <c r="J24" s="49" t="s">
        <v>251</v>
      </c>
      <c r="K24" s="15">
        <v>0</v>
      </c>
      <c r="L24" s="16" t="s">
        <v>101</v>
      </c>
      <c r="M24" s="5"/>
      <c r="N24" s="15">
        <v>171</v>
      </c>
      <c r="O24" s="15">
        <v>410</v>
      </c>
      <c r="P24" s="4"/>
      <c r="Q24" s="4"/>
      <c r="R24" s="4"/>
      <c r="S24" s="4"/>
      <c r="T24" s="4"/>
      <c r="U24" s="21">
        <f t="shared" si="1"/>
        <v>581</v>
      </c>
      <c r="V24" s="21">
        <f t="shared" si="2"/>
        <v>581</v>
      </c>
      <c r="W24" s="21">
        <f t="shared" si="3"/>
        <v>581</v>
      </c>
      <c r="X24" s="21">
        <f t="shared" si="4"/>
        <v>581</v>
      </c>
      <c r="Y24" s="15"/>
      <c r="Z24" s="15"/>
      <c r="AA24" s="15"/>
      <c r="AB24" s="4">
        <v>0</v>
      </c>
      <c r="AC24" s="4"/>
    </row>
    <row r="25" ht="16.5" customHeight="1" spans="1:29">
      <c r="A25" s="5">
        <f t="shared" si="0"/>
        <v>22</v>
      </c>
      <c r="B25" s="6" t="s">
        <v>102</v>
      </c>
      <c r="C25" s="7" t="s">
        <v>31</v>
      </c>
      <c r="D25" s="8" t="s">
        <v>61</v>
      </c>
      <c r="E25" s="8" t="s">
        <v>90</v>
      </c>
      <c r="F25" s="5" t="s">
        <v>227</v>
      </c>
      <c r="G25" s="9">
        <v>547</v>
      </c>
      <c r="H25" s="10">
        <v>100000905</v>
      </c>
      <c r="I25" s="13" t="s">
        <v>103</v>
      </c>
      <c r="J25" s="14" t="s">
        <v>252</v>
      </c>
      <c r="K25" s="15">
        <v>0</v>
      </c>
      <c r="L25" s="16" t="s">
        <v>104</v>
      </c>
      <c r="M25" s="5"/>
      <c r="N25" s="15">
        <v>196</v>
      </c>
      <c r="O25" s="15">
        <v>287</v>
      </c>
      <c r="P25" s="4"/>
      <c r="Q25" s="4"/>
      <c r="R25" s="4"/>
      <c r="S25" s="4"/>
      <c r="T25" s="4"/>
      <c r="U25" s="21">
        <f t="shared" si="1"/>
        <v>483</v>
      </c>
      <c r="V25" s="21">
        <f t="shared" si="2"/>
        <v>483</v>
      </c>
      <c r="W25" s="21">
        <f t="shared" si="3"/>
        <v>483</v>
      </c>
      <c r="X25" s="21">
        <f t="shared" si="4"/>
        <v>483</v>
      </c>
      <c r="Y25" s="15"/>
      <c r="Z25" s="15"/>
      <c r="AA25" s="15"/>
      <c r="AB25" s="4">
        <v>0</v>
      </c>
      <c r="AC25" s="4"/>
    </row>
    <row r="26" ht="16.5" customHeight="1" spans="1:29">
      <c r="A26" s="5">
        <f t="shared" si="0"/>
        <v>23</v>
      </c>
      <c r="B26" s="6" t="s">
        <v>105</v>
      </c>
      <c r="C26" s="7" t="s">
        <v>31</v>
      </c>
      <c r="D26" s="8" t="s">
        <v>61</v>
      </c>
      <c r="E26" s="8" t="s">
        <v>90</v>
      </c>
      <c r="F26" s="5" t="s">
        <v>227</v>
      </c>
      <c r="G26" s="9" t="s">
        <v>238</v>
      </c>
      <c r="H26" s="10">
        <v>100000905</v>
      </c>
      <c r="I26" s="13" t="s">
        <v>106</v>
      </c>
      <c r="J26" s="49" t="s">
        <v>253</v>
      </c>
      <c r="K26" s="15">
        <v>0</v>
      </c>
      <c r="L26" s="16" t="s">
        <v>107</v>
      </c>
      <c r="M26" s="5"/>
      <c r="N26" s="15">
        <v>122</v>
      </c>
      <c r="O26" s="15">
        <v>185</v>
      </c>
      <c r="P26" s="13"/>
      <c r="Q26" s="13"/>
      <c r="R26" s="13"/>
      <c r="S26" s="13"/>
      <c r="T26" s="13"/>
      <c r="U26" s="21">
        <f t="shared" si="1"/>
        <v>307</v>
      </c>
      <c r="V26" s="21">
        <f t="shared" si="2"/>
        <v>307</v>
      </c>
      <c r="W26" s="21">
        <f t="shared" si="3"/>
        <v>307</v>
      </c>
      <c r="X26" s="21">
        <f t="shared" si="4"/>
        <v>307</v>
      </c>
      <c r="Y26" s="15"/>
      <c r="Z26" s="15"/>
      <c r="AA26" s="15"/>
      <c r="AB26" s="4">
        <v>0</v>
      </c>
      <c r="AC26" s="4"/>
    </row>
    <row r="27" ht="16.5" customHeight="1" spans="1:29">
      <c r="A27" s="5">
        <f t="shared" si="0"/>
        <v>24</v>
      </c>
      <c r="B27" s="6" t="s">
        <v>108</v>
      </c>
      <c r="C27" s="7" t="s">
        <v>31</v>
      </c>
      <c r="D27" s="8" t="s">
        <v>61</v>
      </c>
      <c r="E27" s="8" t="s">
        <v>90</v>
      </c>
      <c r="F27" s="5" t="s">
        <v>227</v>
      </c>
      <c r="G27" s="9">
        <v>521</v>
      </c>
      <c r="H27" s="10">
        <v>100000905</v>
      </c>
      <c r="I27" s="13" t="s">
        <v>109</v>
      </c>
      <c r="J27" s="49" t="s">
        <v>254</v>
      </c>
      <c r="K27" s="15">
        <v>0</v>
      </c>
      <c r="L27" s="16" t="s">
        <v>110</v>
      </c>
      <c r="M27" s="5"/>
      <c r="N27" s="15">
        <v>173</v>
      </c>
      <c r="O27" s="15">
        <v>231</v>
      </c>
      <c r="P27" s="4"/>
      <c r="Q27" s="4"/>
      <c r="R27" s="4"/>
      <c r="S27" s="4"/>
      <c r="T27" s="4"/>
      <c r="U27" s="21">
        <f t="shared" si="1"/>
        <v>404</v>
      </c>
      <c r="V27" s="21">
        <f t="shared" si="2"/>
        <v>404</v>
      </c>
      <c r="W27" s="21">
        <f t="shared" si="3"/>
        <v>404</v>
      </c>
      <c r="X27" s="21">
        <f t="shared" si="4"/>
        <v>404</v>
      </c>
      <c r="Y27" s="15"/>
      <c r="Z27" s="15"/>
      <c r="AA27" s="15"/>
      <c r="AB27" s="4">
        <v>0</v>
      </c>
      <c r="AC27" s="4"/>
    </row>
    <row r="28" ht="16.5" customHeight="1" spans="1:29">
      <c r="A28" s="5">
        <f t="shared" si="0"/>
        <v>25</v>
      </c>
      <c r="B28" s="6" t="s">
        <v>255</v>
      </c>
      <c r="C28" s="7" t="s">
        <v>31</v>
      </c>
      <c r="D28" s="8" t="s">
        <v>61</v>
      </c>
      <c r="E28" s="8" t="s">
        <v>90</v>
      </c>
      <c r="F28" s="5" t="s">
        <v>227</v>
      </c>
      <c r="G28" s="9">
        <v>540</v>
      </c>
      <c r="H28" s="10">
        <v>100000905</v>
      </c>
      <c r="I28" s="13" t="s">
        <v>256</v>
      </c>
      <c r="J28" s="49" t="s">
        <v>257</v>
      </c>
      <c r="K28" s="15">
        <v>0</v>
      </c>
      <c r="L28" s="16" t="s">
        <v>258</v>
      </c>
      <c r="M28" s="5"/>
      <c r="N28" s="15">
        <v>100</v>
      </c>
      <c r="O28" s="15">
        <v>140</v>
      </c>
      <c r="P28" s="4"/>
      <c r="Q28" s="4"/>
      <c r="R28" s="4"/>
      <c r="S28" s="4"/>
      <c r="T28" s="4"/>
      <c r="U28" s="21">
        <f t="shared" si="1"/>
        <v>240</v>
      </c>
      <c r="V28" s="21">
        <f t="shared" si="2"/>
        <v>240</v>
      </c>
      <c r="W28" s="21">
        <f t="shared" si="3"/>
        <v>240</v>
      </c>
      <c r="X28" s="21">
        <f t="shared" si="4"/>
        <v>240</v>
      </c>
      <c r="Y28" s="15"/>
      <c r="Z28" s="15"/>
      <c r="AA28" s="15"/>
      <c r="AB28" s="4">
        <v>0</v>
      </c>
      <c r="AC28" s="4"/>
    </row>
    <row r="29" ht="16.5" customHeight="1" spans="1:29">
      <c r="A29" s="5">
        <f t="shared" si="0"/>
        <v>26</v>
      </c>
      <c r="B29" s="6" t="s">
        <v>111</v>
      </c>
      <c r="C29" s="7" t="s">
        <v>31</v>
      </c>
      <c r="D29" s="8" t="s">
        <v>61</v>
      </c>
      <c r="E29" s="8" t="s">
        <v>90</v>
      </c>
      <c r="F29" s="5" t="s">
        <v>227</v>
      </c>
      <c r="G29" s="9">
        <v>500</v>
      </c>
      <c r="H29" s="10">
        <v>100000905</v>
      </c>
      <c r="I29" s="13" t="s">
        <v>112</v>
      </c>
      <c r="J29" s="49" t="s">
        <v>259</v>
      </c>
      <c r="K29" s="15">
        <v>0</v>
      </c>
      <c r="L29" s="16" t="s">
        <v>113</v>
      </c>
      <c r="M29" s="5"/>
      <c r="N29" s="15">
        <v>116</v>
      </c>
      <c r="O29" s="15">
        <v>231</v>
      </c>
      <c r="P29" s="13"/>
      <c r="Q29" s="13"/>
      <c r="R29" s="13"/>
      <c r="S29" s="13"/>
      <c r="T29" s="13"/>
      <c r="U29" s="21">
        <f t="shared" si="1"/>
        <v>347</v>
      </c>
      <c r="V29" s="21">
        <f t="shared" si="2"/>
        <v>347</v>
      </c>
      <c r="W29" s="21">
        <f t="shared" si="3"/>
        <v>347</v>
      </c>
      <c r="X29" s="21">
        <f t="shared" si="4"/>
        <v>347</v>
      </c>
      <c r="Y29" s="15"/>
      <c r="Z29" s="15"/>
      <c r="AA29" s="15"/>
      <c r="AB29" s="4">
        <v>0</v>
      </c>
      <c r="AC29" s="4"/>
    </row>
    <row r="30" ht="16.5" customHeight="1" spans="1:29">
      <c r="A30" s="5">
        <f t="shared" si="0"/>
        <v>27</v>
      </c>
      <c r="B30" s="6" t="s">
        <v>114</v>
      </c>
      <c r="C30" s="7" t="s">
        <v>31</v>
      </c>
      <c r="D30" s="8" t="s">
        <v>61</v>
      </c>
      <c r="E30" s="8" t="s">
        <v>115</v>
      </c>
      <c r="F30" s="5" t="s">
        <v>244</v>
      </c>
      <c r="G30" s="9" t="s">
        <v>238</v>
      </c>
      <c r="H30" s="10">
        <v>100000905</v>
      </c>
      <c r="I30" s="13" t="s">
        <v>116</v>
      </c>
      <c r="J30" s="14" t="s">
        <v>260</v>
      </c>
      <c r="K30" s="15">
        <v>0</v>
      </c>
      <c r="L30" s="16" t="s">
        <v>117</v>
      </c>
      <c r="M30" s="5"/>
      <c r="N30" s="15">
        <v>184</v>
      </c>
      <c r="O30" s="15">
        <v>244</v>
      </c>
      <c r="P30" s="4"/>
      <c r="Q30" s="4"/>
      <c r="R30" s="4"/>
      <c r="S30" s="4"/>
      <c r="T30" s="4"/>
      <c r="U30" s="21">
        <f t="shared" si="1"/>
        <v>428</v>
      </c>
      <c r="V30" s="21">
        <f t="shared" si="2"/>
        <v>428</v>
      </c>
      <c r="W30" s="21">
        <f t="shared" si="3"/>
        <v>428</v>
      </c>
      <c r="X30" s="21">
        <f t="shared" si="4"/>
        <v>428</v>
      </c>
      <c r="Y30" s="15"/>
      <c r="Z30" s="15"/>
      <c r="AA30" s="15"/>
      <c r="AB30" s="4">
        <v>0</v>
      </c>
      <c r="AC30" s="4"/>
    </row>
    <row r="31" ht="16.5" customHeight="1" spans="1:29">
      <c r="A31" s="5">
        <f t="shared" si="0"/>
        <v>28</v>
      </c>
      <c r="B31" s="6" t="s">
        <v>118</v>
      </c>
      <c r="C31" s="7" t="s">
        <v>31</v>
      </c>
      <c r="D31" s="8" t="s">
        <v>61</v>
      </c>
      <c r="E31" s="8" t="s">
        <v>115</v>
      </c>
      <c r="F31" s="5" t="s">
        <v>244</v>
      </c>
      <c r="G31" s="9">
        <v>345</v>
      </c>
      <c r="H31" s="10">
        <v>100000905</v>
      </c>
      <c r="I31" s="13" t="s">
        <v>119</v>
      </c>
      <c r="J31" s="49" t="s">
        <v>261</v>
      </c>
      <c r="K31" s="15">
        <v>0</v>
      </c>
      <c r="L31" s="16" t="s">
        <v>120</v>
      </c>
      <c r="M31" s="5"/>
      <c r="N31" s="15">
        <v>290</v>
      </c>
      <c r="O31" s="15">
        <v>558</v>
      </c>
      <c r="P31" s="13"/>
      <c r="Q31" s="13"/>
      <c r="R31" s="13"/>
      <c r="S31" s="13"/>
      <c r="T31" s="13"/>
      <c r="U31" s="21">
        <f t="shared" si="1"/>
        <v>848</v>
      </c>
      <c r="V31" s="21">
        <f t="shared" si="2"/>
        <v>848</v>
      </c>
      <c r="W31" s="21">
        <f t="shared" si="3"/>
        <v>848</v>
      </c>
      <c r="X31" s="21">
        <f t="shared" si="4"/>
        <v>848</v>
      </c>
      <c r="Y31" s="15"/>
      <c r="Z31" s="15"/>
      <c r="AA31" s="15"/>
      <c r="AB31" s="4">
        <v>0</v>
      </c>
      <c r="AC31" s="4"/>
    </row>
    <row r="32" ht="16.5" customHeight="1" spans="1:29">
      <c r="A32" s="5">
        <f t="shared" si="0"/>
        <v>29</v>
      </c>
      <c r="B32" s="6" t="s">
        <v>121</v>
      </c>
      <c r="C32" s="7" t="s">
        <v>31</v>
      </c>
      <c r="D32" s="8" t="s">
        <v>61</v>
      </c>
      <c r="E32" s="8" t="s">
        <v>115</v>
      </c>
      <c r="F32" s="5" t="s">
        <v>244</v>
      </c>
      <c r="G32" s="9">
        <v>451</v>
      </c>
      <c r="H32" s="10">
        <v>100000905</v>
      </c>
      <c r="I32" s="13" t="s">
        <v>122</v>
      </c>
      <c r="J32" s="49" t="s">
        <v>262</v>
      </c>
      <c r="K32" s="15">
        <v>0</v>
      </c>
      <c r="L32" s="16" t="s">
        <v>123</v>
      </c>
      <c r="M32" s="5"/>
      <c r="N32" s="15">
        <v>206</v>
      </c>
      <c r="O32" s="15">
        <v>224</v>
      </c>
      <c r="P32" s="4"/>
      <c r="Q32" s="4"/>
      <c r="R32" s="4"/>
      <c r="S32" s="4"/>
      <c r="T32" s="4"/>
      <c r="U32" s="21">
        <f t="shared" si="1"/>
        <v>430</v>
      </c>
      <c r="V32" s="21">
        <f t="shared" si="2"/>
        <v>430</v>
      </c>
      <c r="W32" s="21">
        <f t="shared" si="3"/>
        <v>430</v>
      </c>
      <c r="X32" s="21">
        <f t="shared" si="4"/>
        <v>430</v>
      </c>
      <c r="Y32" s="15"/>
      <c r="Z32" s="15"/>
      <c r="AA32" s="15"/>
      <c r="AB32" s="4">
        <v>0</v>
      </c>
      <c r="AC32" s="4"/>
    </row>
    <row r="33" ht="16.5" customHeight="1" spans="1:29">
      <c r="A33" s="5">
        <f t="shared" si="0"/>
        <v>30</v>
      </c>
      <c r="B33" s="6" t="s">
        <v>124</v>
      </c>
      <c r="C33" s="7" t="s">
        <v>31</v>
      </c>
      <c r="D33" s="8" t="s">
        <v>61</v>
      </c>
      <c r="E33" s="8" t="s">
        <v>57</v>
      </c>
      <c r="F33" s="5" t="s">
        <v>244</v>
      </c>
      <c r="G33" s="9">
        <v>89</v>
      </c>
      <c r="H33" s="10">
        <v>100000905</v>
      </c>
      <c r="I33" s="13" t="s">
        <v>125</v>
      </c>
      <c r="J33" s="49" t="s">
        <v>263</v>
      </c>
      <c r="K33" s="15">
        <v>0</v>
      </c>
      <c r="L33" s="16" t="s">
        <v>126</v>
      </c>
      <c r="M33" s="5"/>
      <c r="N33" s="15">
        <v>35</v>
      </c>
      <c r="O33" s="15">
        <v>26</v>
      </c>
      <c r="P33" s="4"/>
      <c r="Q33" s="4"/>
      <c r="R33" s="4"/>
      <c r="S33" s="4"/>
      <c r="T33" s="4"/>
      <c r="U33" s="21">
        <f t="shared" si="1"/>
        <v>61</v>
      </c>
      <c r="V33" s="21">
        <f t="shared" si="2"/>
        <v>61</v>
      </c>
      <c r="W33" s="21">
        <f t="shared" si="3"/>
        <v>61</v>
      </c>
      <c r="X33" s="21">
        <f t="shared" si="4"/>
        <v>61</v>
      </c>
      <c r="Y33" s="15"/>
      <c r="Z33" s="15"/>
      <c r="AA33" s="15"/>
      <c r="AB33" s="4">
        <v>0</v>
      </c>
      <c r="AC33" s="4"/>
    </row>
    <row r="34" ht="16.5" customHeight="1" spans="1:29">
      <c r="A34" s="5">
        <f t="shared" si="0"/>
        <v>31</v>
      </c>
      <c r="B34" s="6" t="s">
        <v>127</v>
      </c>
      <c r="C34" s="7" t="s">
        <v>31</v>
      </c>
      <c r="D34" s="8" t="s">
        <v>128</v>
      </c>
      <c r="E34" s="8" t="s">
        <v>129</v>
      </c>
      <c r="F34" s="5" t="s">
        <v>264</v>
      </c>
      <c r="G34" s="9" t="s">
        <v>238</v>
      </c>
      <c r="H34" s="10">
        <v>100000905</v>
      </c>
      <c r="I34" s="13" t="s">
        <v>130</v>
      </c>
      <c r="J34" s="49" t="s">
        <v>265</v>
      </c>
      <c r="K34" s="15">
        <v>0</v>
      </c>
      <c r="L34" s="16" t="s">
        <v>131</v>
      </c>
      <c r="M34" s="5"/>
      <c r="N34" s="15">
        <v>97</v>
      </c>
      <c r="O34" s="15">
        <v>158</v>
      </c>
      <c r="P34" s="13"/>
      <c r="Q34" s="13"/>
      <c r="R34" s="13"/>
      <c r="S34" s="13"/>
      <c r="T34" s="13"/>
      <c r="U34" s="21">
        <f t="shared" si="1"/>
        <v>255</v>
      </c>
      <c r="V34" s="21">
        <f t="shared" si="2"/>
        <v>255</v>
      </c>
      <c r="W34" s="21">
        <f t="shared" si="3"/>
        <v>255</v>
      </c>
      <c r="X34" s="21">
        <f t="shared" si="4"/>
        <v>255</v>
      </c>
      <c r="Y34" s="15"/>
      <c r="Z34" s="15"/>
      <c r="AA34" s="15"/>
      <c r="AB34" s="4">
        <v>0</v>
      </c>
      <c r="AC34" s="4"/>
    </row>
    <row r="35" ht="16.5" customHeight="1" spans="1:29">
      <c r="A35" s="5">
        <f t="shared" si="0"/>
        <v>32</v>
      </c>
      <c r="B35" s="6" t="s">
        <v>132</v>
      </c>
      <c r="C35" s="7" t="s">
        <v>31</v>
      </c>
      <c r="D35" s="8" t="s">
        <v>128</v>
      </c>
      <c r="E35" s="8" t="s">
        <v>133</v>
      </c>
      <c r="F35" s="5" t="s">
        <v>264</v>
      </c>
      <c r="G35" s="9">
        <v>58</v>
      </c>
      <c r="H35" s="10">
        <v>100000905</v>
      </c>
      <c r="I35" s="13" t="s">
        <v>134</v>
      </c>
      <c r="J35" s="49" t="s">
        <v>266</v>
      </c>
      <c r="K35" s="15">
        <v>0</v>
      </c>
      <c r="L35" s="16" t="s">
        <v>135</v>
      </c>
      <c r="M35" s="5"/>
      <c r="N35" s="15">
        <v>98</v>
      </c>
      <c r="O35" s="15">
        <v>218</v>
      </c>
      <c r="P35" s="4"/>
      <c r="Q35" s="4"/>
      <c r="R35" s="4"/>
      <c r="S35" s="4"/>
      <c r="T35" s="4"/>
      <c r="U35" s="21">
        <f t="shared" si="1"/>
        <v>316</v>
      </c>
      <c r="V35" s="21">
        <f t="shared" si="2"/>
        <v>316</v>
      </c>
      <c r="W35" s="21">
        <f t="shared" si="3"/>
        <v>316</v>
      </c>
      <c r="X35" s="21">
        <f t="shared" si="4"/>
        <v>316</v>
      </c>
      <c r="Y35" s="15"/>
      <c r="Z35" s="15"/>
      <c r="AA35" s="15"/>
      <c r="AB35" s="4">
        <v>0</v>
      </c>
      <c r="AC35" s="4"/>
    </row>
    <row r="36" ht="16.5" customHeight="1" spans="1:29">
      <c r="A36" s="5">
        <f t="shared" si="0"/>
        <v>33</v>
      </c>
      <c r="B36" s="6" t="s">
        <v>136</v>
      </c>
      <c r="C36" s="7" t="s">
        <v>31</v>
      </c>
      <c r="D36" s="8" t="s">
        <v>128</v>
      </c>
      <c r="E36" s="8" t="s">
        <v>133</v>
      </c>
      <c r="F36" s="5" t="s">
        <v>264</v>
      </c>
      <c r="G36" s="9">
        <v>13</v>
      </c>
      <c r="H36" s="10">
        <v>100000905</v>
      </c>
      <c r="I36" s="13" t="s">
        <v>137</v>
      </c>
      <c r="J36" s="50" t="s">
        <v>267</v>
      </c>
      <c r="K36" s="15">
        <v>0</v>
      </c>
      <c r="L36" s="16" t="s">
        <v>138</v>
      </c>
      <c r="M36" s="5"/>
      <c r="N36" s="15">
        <v>107</v>
      </c>
      <c r="O36" s="15">
        <v>192</v>
      </c>
      <c r="P36" s="4"/>
      <c r="Q36" s="4"/>
      <c r="R36" s="4"/>
      <c r="S36" s="4"/>
      <c r="T36" s="4"/>
      <c r="U36" s="21">
        <f t="shared" si="1"/>
        <v>299</v>
      </c>
      <c r="V36" s="21">
        <f t="shared" si="2"/>
        <v>299</v>
      </c>
      <c r="W36" s="21">
        <f t="shared" si="3"/>
        <v>299</v>
      </c>
      <c r="X36" s="21">
        <f t="shared" si="4"/>
        <v>299</v>
      </c>
      <c r="Y36" s="15"/>
      <c r="Z36" s="15"/>
      <c r="AA36" s="15"/>
      <c r="AB36" s="4">
        <v>0</v>
      </c>
      <c r="AC36" s="4"/>
    </row>
    <row r="37" ht="16.5" customHeight="1" spans="1:29">
      <c r="A37" s="5">
        <f t="shared" si="0"/>
        <v>34</v>
      </c>
      <c r="B37" s="6" t="s">
        <v>139</v>
      </c>
      <c r="C37" s="7" t="s">
        <v>31</v>
      </c>
      <c r="D37" s="8" t="s">
        <v>128</v>
      </c>
      <c r="E37" s="8" t="s">
        <v>133</v>
      </c>
      <c r="F37" s="5" t="s">
        <v>264</v>
      </c>
      <c r="G37" s="9">
        <v>25</v>
      </c>
      <c r="H37" s="10">
        <v>100000905</v>
      </c>
      <c r="I37" s="13" t="s">
        <v>140</v>
      </c>
      <c r="J37" s="49" t="s">
        <v>268</v>
      </c>
      <c r="K37" s="15">
        <v>0</v>
      </c>
      <c r="L37" s="16" t="s">
        <v>141</v>
      </c>
      <c r="M37" s="5"/>
      <c r="N37" s="15">
        <v>189</v>
      </c>
      <c r="O37" s="15">
        <v>271</v>
      </c>
      <c r="P37" s="13"/>
      <c r="Q37" s="13"/>
      <c r="R37" s="13"/>
      <c r="S37" s="13"/>
      <c r="T37" s="13"/>
      <c r="U37" s="21">
        <f t="shared" si="1"/>
        <v>460</v>
      </c>
      <c r="V37" s="21">
        <f t="shared" si="2"/>
        <v>460</v>
      </c>
      <c r="W37" s="21">
        <f t="shared" si="3"/>
        <v>460</v>
      </c>
      <c r="X37" s="21">
        <f t="shared" si="4"/>
        <v>460</v>
      </c>
      <c r="Y37" s="15"/>
      <c r="Z37" s="15"/>
      <c r="AA37" s="15"/>
      <c r="AB37" s="4">
        <v>0</v>
      </c>
      <c r="AC37" s="4"/>
    </row>
    <row r="38" ht="16.5" customHeight="1" spans="1:29">
      <c r="A38" s="5">
        <f t="shared" si="0"/>
        <v>35</v>
      </c>
      <c r="B38" s="6" t="s">
        <v>142</v>
      </c>
      <c r="C38" s="7" t="s">
        <v>31</v>
      </c>
      <c r="D38" s="8" t="s">
        <v>128</v>
      </c>
      <c r="E38" s="8" t="s">
        <v>133</v>
      </c>
      <c r="F38" s="5" t="s">
        <v>264</v>
      </c>
      <c r="G38" s="9" t="s">
        <v>238</v>
      </c>
      <c r="H38" s="10">
        <v>100000905</v>
      </c>
      <c r="I38" s="13" t="s">
        <v>143</v>
      </c>
      <c r="J38" s="14" t="s">
        <v>269</v>
      </c>
      <c r="K38" s="15">
        <v>0</v>
      </c>
      <c r="L38" s="16" t="s">
        <v>144</v>
      </c>
      <c r="M38" s="5"/>
      <c r="N38" s="15">
        <v>182</v>
      </c>
      <c r="O38" s="15">
        <v>447</v>
      </c>
      <c r="P38" s="4"/>
      <c r="Q38" s="4"/>
      <c r="R38" s="4"/>
      <c r="S38" s="4"/>
      <c r="T38" s="4"/>
      <c r="U38" s="21">
        <f t="shared" si="1"/>
        <v>629</v>
      </c>
      <c r="V38" s="21">
        <f t="shared" si="2"/>
        <v>629</v>
      </c>
      <c r="W38" s="21">
        <f t="shared" si="3"/>
        <v>629</v>
      </c>
      <c r="X38" s="21">
        <f t="shared" si="4"/>
        <v>629</v>
      </c>
      <c r="Y38" s="15"/>
      <c r="Z38" s="15"/>
      <c r="AA38" s="15"/>
      <c r="AB38" s="4">
        <v>0</v>
      </c>
      <c r="AC38" s="4"/>
    </row>
    <row r="39" ht="16.5" customHeight="1" spans="1:29">
      <c r="A39" s="5">
        <f t="shared" si="0"/>
        <v>36</v>
      </c>
      <c r="B39" s="6" t="s">
        <v>145</v>
      </c>
      <c r="C39" s="7" t="s">
        <v>31</v>
      </c>
      <c r="D39" s="8" t="s">
        <v>128</v>
      </c>
      <c r="E39" s="8" t="s">
        <v>83</v>
      </c>
      <c r="F39" s="5" t="s">
        <v>244</v>
      </c>
      <c r="G39" s="9">
        <v>160</v>
      </c>
      <c r="H39" s="10">
        <v>100000905</v>
      </c>
      <c r="I39" s="13" t="s">
        <v>146</v>
      </c>
      <c r="J39" s="49" t="s">
        <v>270</v>
      </c>
      <c r="K39" s="15">
        <v>0</v>
      </c>
      <c r="L39" s="16" t="s">
        <v>147</v>
      </c>
      <c r="M39" s="5"/>
      <c r="N39" s="15">
        <v>87</v>
      </c>
      <c r="O39" s="15">
        <v>62</v>
      </c>
      <c r="P39" s="4"/>
      <c r="Q39" s="4"/>
      <c r="R39" s="4"/>
      <c r="S39" s="4"/>
      <c r="T39" s="4"/>
      <c r="U39" s="21">
        <f t="shared" si="1"/>
        <v>149</v>
      </c>
      <c r="V39" s="21">
        <f t="shared" si="2"/>
        <v>149</v>
      </c>
      <c r="W39" s="21">
        <f t="shared" si="3"/>
        <v>149</v>
      </c>
      <c r="X39" s="21">
        <f t="shared" si="4"/>
        <v>149</v>
      </c>
      <c r="Y39" s="15"/>
      <c r="Z39" s="15"/>
      <c r="AA39" s="15"/>
      <c r="AB39" s="4">
        <v>0</v>
      </c>
      <c r="AC39" s="4"/>
    </row>
    <row r="40" ht="16.5" customHeight="1" spans="1:29">
      <c r="A40" s="5">
        <f t="shared" si="0"/>
        <v>37</v>
      </c>
      <c r="B40" s="6" t="s">
        <v>271</v>
      </c>
      <c r="C40" s="7" t="s">
        <v>31</v>
      </c>
      <c r="D40" s="8" t="s">
        <v>128</v>
      </c>
      <c r="E40" s="8" t="s">
        <v>83</v>
      </c>
      <c r="F40" s="5" t="s">
        <v>244</v>
      </c>
      <c r="G40" s="9">
        <v>40</v>
      </c>
      <c r="H40" s="10">
        <v>100000905</v>
      </c>
      <c r="I40" s="13" t="s">
        <v>272</v>
      </c>
      <c r="J40" s="49" t="s">
        <v>273</v>
      </c>
      <c r="K40" s="15">
        <v>0</v>
      </c>
      <c r="L40" s="16" t="s">
        <v>274</v>
      </c>
      <c r="M40" s="5"/>
      <c r="N40" s="15">
        <v>33</v>
      </c>
      <c r="O40" s="15">
        <v>105</v>
      </c>
      <c r="P40" s="13"/>
      <c r="Q40" s="13"/>
      <c r="R40" s="13"/>
      <c r="S40" s="13"/>
      <c r="T40" s="13"/>
      <c r="U40" s="21">
        <f t="shared" si="1"/>
        <v>138</v>
      </c>
      <c r="V40" s="21">
        <f t="shared" si="2"/>
        <v>138</v>
      </c>
      <c r="W40" s="21">
        <f t="shared" si="3"/>
        <v>138</v>
      </c>
      <c r="X40" s="21">
        <f t="shared" si="4"/>
        <v>138</v>
      </c>
      <c r="Y40" s="15"/>
      <c r="Z40" s="15"/>
      <c r="AA40" s="15"/>
      <c r="AB40" s="4">
        <v>0</v>
      </c>
      <c r="AC40" s="4"/>
    </row>
    <row r="41" ht="16.5" customHeight="1" spans="1:29">
      <c r="A41" s="5">
        <f t="shared" si="0"/>
        <v>37</v>
      </c>
      <c r="B41" s="6" t="s">
        <v>271</v>
      </c>
      <c r="C41" s="7" t="s">
        <v>31</v>
      </c>
      <c r="D41" s="8" t="s">
        <v>128</v>
      </c>
      <c r="E41" s="8" t="s">
        <v>83</v>
      </c>
      <c r="F41" s="5" t="s">
        <v>244</v>
      </c>
      <c r="G41" s="9">
        <v>40</v>
      </c>
      <c r="H41" s="10">
        <v>100000905</v>
      </c>
      <c r="I41" s="13" t="s">
        <v>275</v>
      </c>
      <c r="J41" s="49" t="s">
        <v>276</v>
      </c>
      <c r="K41" s="15">
        <v>0</v>
      </c>
      <c r="L41" s="17" t="s">
        <v>277</v>
      </c>
      <c r="M41" s="5"/>
      <c r="N41" s="15">
        <v>100</v>
      </c>
      <c r="O41" s="15">
        <v>135</v>
      </c>
      <c r="P41" s="4"/>
      <c r="Q41" s="4"/>
      <c r="R41" s="4"/>
      <c r="S41" s="4"/>
      <c r="T41" s="4"/>
      <c r="U41" s="21">
        <f t="shared" si="1"/>
        <v>235</v>
      </c>
      <c r="V41" s="21">
        <f t="shared" si="2"/>
        <v>235</v>
      </c>
      <c r="W41" s="21">
        <f t="shared" si="3"/>
        <v>235</v>
      </c>
      <c r="X41" s="21">
        <f t="shared" si="4"/>
        <v>235</v>
      </c>
      <c r="Y41" s="15"/>
      <c r="Z41" s="15"/>
      <c r="AA41" s="15"/>
      <c r="AB41" s="4">
        <v>0</v>
      </c>
      <c r="AC41" s="4"/>
    </row>
    <row r="42" ht="16.5" customHeight="1" spans="1:29">
      <c r="A42" s="5">
        <f t="shared" si="0"/>
        <v>38</v>
      </c>
      <c r="B42" s="6" t="s">
        <v>278</v>
      </c>
      <c r="C42" s="7" t="s">
        <v>31</v>
      </c>
      <c r="D42" s="8" t="s">
        <v>128</v>
      </c>
      <c r="E42" s="8" t="s">
        <v>83</v>
      </c>
      <c r="F42" s="5" t="s">
        <v>244</v>
      </c>
      <c r="G42" s="9">
        <v>84</v>
      </c>
      <c r="H42" s="10">
        <v>100000905</v>
      </c>
      <c r="I42" s="13" t="s">
        <v>279</v>
      </c>
      <c r="J42" s="49" t="s">
        <v>280</v>
      </c>
      <c r="K42" s="15">
        <v>0</v>
      </c>
      <c r="L42" s="16" t="s">
        <v>281</v>
      </c>
      <c r="M42" s="5"/>
      <c r="N42" s="15">
        <v>172</v>
      </c>
      <c r="O42" s="15">
        <v>394</v>
      </c>
      <c r="P42" s="4"/>
      <c r="Q42" s="4"/>
      <c r="R42" s="4"/>
      <c r="S42" s="4"/>
      <c r="T42" s="4"/>
      <c r="U42" s="21">
        <f t="shared" si="1"/>
        <v>566</v>
      </c>
      <c r="V42" s="21">
        <f t="shared" si="2"/>
        <v>566</v>
      </c>
      <c r="W42" s="21">
        <f t="shared" si="3"/>
        <v>566</v>
      </c>
      <c r="X42" s="21">
        <f t="shared" si="4"/>
        <v>566</v>
      </c>
      <c r="Y42" s="15"/>
      <c r="Z42" s="15"/>
      <c r="AA42" s="15"/>
      <c r="AB42" s="4">
        <v>0</v>
      </c>
      <c r="AC42" s="4"/>
    </row>
    <row r="43" ht="16.5" customHeight="1" spans="1:29">
      <c r="A43" s="5">
        <f t="shared" si="0"/>
        <v>39</v>
      </c>
      <c r="B43" s="6" t="s">
        <v>282</v>
      </c>
      <c r="C43" s="7" t="s">
        <v>31</v>
      </c>
      <c r="D43" s="8" t="s">
        <v>128</v>
      </c>
      <c r="E43" s="8" t="s">
        <v>57</v>
      </c>
      <c r="F43" s="5" t="s">
        <v>244</v>
      </c>
      <c r="G43" s="9">
        <v>85</v>
      </c>
      <c r="H43" s="10">
        <v>100000905</v>
      </c>
      <c r="I43" s="13" t="s">
        <v>283</v>
      </c>
      <c r="J43" s="49" t="s">
        <v>284</v>
      </c>
      <c r="K43" s="15">
        <v>0</v>
      </c>
      <c r="L43" s="16" t="s">
        <v>285</v>
      </c>
      <c r="M43" s="5"/>
      <c r="N43" s="15">
        <v>77</v>
      </c>
      <c r="O43" s="15">
        <v>100</v>
      </c>
      <c r="P43" s="4"/>
      <c r="Q43" s="4"/>
      <c r="R43" s="4"/>
      <c r="S43" s="4"/>
      <c r="T43" s="4"/>
      <c r="U43" s="21">
        <f t="shared" si="1"/>
        <v>177</v>
      </c>
      <c r="V43" s="21">
        <f t="shared" si="2"/>
        <v>177</v>
      </c>
      <c r="W43" s="21">
        <f t="shared" si="3"/>
        <v>177</v>
      </c>
      <c r="X43" s="21">
        <f t="shared" si="4"/>
        <v>177</v>
      </c>
      <c r="Y43" s="15"/>
      <c r="Z43" s="15"/>
      <c r="AA43" s="15"/>
      <c r="AB43" s="4">
        <v>0</v>
      </c>
      <c r="AC43" s="4"/>
    </row>
    <row r="44" ht="16.5" customHeight="1" spans="1:29">
      <c r="A44" s="5">
        <f t="shared" si="0"/>
        <v>40</v>
      </c>
      <c r="B44" s="6" t="s">
        <v>286</v>
      </c>
      <c r="C44" s="7" t="s">
        <v>31</v>
      </c>
      <c r="D44" s="8" t="s">
        <v>128</v>
      </c>
      <c r="E44" s="8" t="s">
        <v>57</v>
      </c>
      <c r="F44" s="5" t="s">
        <v>244</v>
      </c>
      <c r="G44" s="9">
        <v>85</v>
      </c>
      <c r="H44" s="10">
        <v>100000905</v>
      </c>
      <c r="I44" s="13" t="s">
        <v>287</v>
      </c>
      <c r="J44" s="49" t="s">
        <v>288</v>
      </c>
      <c r="K44" s="15">
        <v>0</v>
      </c>
      <c r="L44" s="16" t="s">
        <v>289</v>
      </c>
      <c r="M44" s="5"/>
      <c r="N44" s="15">
        <v>138</v>
      </c>
      <c r="O44" s="15">
        <v>431</v>
      </c>
      <c r="P44" s="4"/>
      <c r="Q44" s="4"/>
      <c r="R44" s="4"/>
      <c r="S44" s="4"/>
      <c r="T44" s="4"/>
      <c r="U44" s="21">
        <f t="shared" si="1"/>
        <v>569</v>
      </c>
      <c r="V44" s="21">
        <f t="shared" si="2"/>
        <v>569</v>
      </c>
      <c r="W44" s="21">
        <f t="shared" si="3"/>
        <v>569</v>
      </c>
      <c r="X44" s="21">
        <f t="shared" si="4"/>
        <v>569</v>
      </c>
      <c r="Y44" s="15"/>
      <c r="Z44" s="15"/>
      <c r="AA44" s="15"/>
      <c r="AB44" s="4">
        <v>0</v>
      </c>
      <c r="AC44" s="4"/>
    </row>
    <row r="45" ht="16.5" customHeight="1" spans="1:29">
      <c r="A45" s="5">
        <f t="shared" si="0"/>
        <v>41</v>
      </c>
      <c r="B45" s="6" t="s">
        <v>148</v>
      </c>
      <c r="C45" s="7" t="s">
        <v>31</v>
      </c>
      <c r="D45" s="8" t="s">
        <v>128</v>
      </c>
      <c r="E45" s="8" t="s">
        <v>90</v>
      </c>
      <c r="F45" s="5" t="s">
        <v>244</v>
      </c>
      <c r="G45" s="9">
        <v>120</v>
      </c>
      <c r="H45" s="10">
        <v>100000905</v>
      </c>
      <c r="I45" s="13" t="s">
        <v>149</v>
      </c>
      <c r="J45" s="49" t="s">
        <v>290</v>
      </c>
      <c r="K45" s="15">
        <v>0</v>
      </c>
      <c r="L45" s="16" t="s">
        <v>150</v>
      </c>
      <c r="M45" s="5"/>
      <c r="N45" s="15">
        <v>127</v>
      </c>
      <c r="O45" s="15">
        <v>223</v>
      </c>
      <c r="P45" s="13"/>
      <c r="Q45" s="13"/>
      <c r="R45" s="13"/>
      <c r="S45" s="13"/>
      <c r="T45" s="13"/>
      <c r="U45" s="21">
        <f t="shared" si="1"/>
        <v>350</v>
      </c>
      <c r="V45" s="21">
        <f t="shared" si="2"/>
        <v>350</v>
      </c>
      <c r="W45" s="21">
        <f t="shared" si="3"/>
        <v>350</v>
      </c>
      <c r="X45" s="21">
        <f t="shared" si="4"/>
        <v>350</v>
      </c>
      <c r="Y45" s="15"/>
      <c r="Z45" s="15"/>
      <c r="AA45" s="15"/>
      <c r="AB45" s="4">
        <v>0</v>
      </c>
      <c r="AC45" s="4"/>
    </row>
    <row r="46" ht="16.5" customHeight="1" spans="1:29">
      <c r="A46" s="5">
        <f t="shared" si="0"/>
        <v>42</v>
      </c>
      <c r="B46" s="6" t="s">
        <v>151</v>
      </c>
      <c r="C46" s="7" t="s">
        <v>31</v>
      </c>
      <c r="D46" s="8" t="s">
        <v>128</v>
      </c>
      <c r="E46" s="8" t="s">
        <v>33</v>
      </c>
      <c r="F46" s="5" t="s">
        <v>244</v>
      </c>
      <c r="G46" s="9">
        <v>962</v>
      </c>
      <c r="H46" s="10">
        <v>100000905</v>
      </c>
      <c r="I46" s="13" t="s">
        <v>152</v>
      </c>
      <c r="J46" s="49" t="s">
        <v>291</v>
      </c>
      <c r="K46" s="15">
        <v>0</v>
      </c>
      <c r="L46" s="16" t="s">
        <v>153</v>
      </c>
      <c r="M46" s="5"/>
      <c r="N46" s="15">
        <v>110</v>
      </c>
      <c r="O46" s="15">
        <v>217</v>
      </c>
      <c r="P46" s="4"/>
      <c r="Q46" s="4"/>
      <c r="R46" s="4"/>
      <c r="S46" s="4"/>
      <c r="T46" s="4"/>
      <c r="U46" s="21">
        <f t="shared" si="1"/>
        <v>327</v>
      </c>
      <c r="V46" s="21">
        <f t="shared" si="2"/>
        <v>327</v>
      </c>
      <c r="W46" s="21">
        <f t="shared" si="3"/>
        <v>327</v>
      </c>
      <c r="X46" s="21">
        <f t="shared" si="4"/>
        <v>327</v>
      </c>
      <c r="Y46" s="15"/>
      <c r="Z46" s="15"/>
      <c r="AA46" s="15"/>
      <c r="AB46" s="4">
        <v>0</v>
      </c>
      <c r="AC46" s="4"/>
    </row>
    <row r="47" ht="16.5" customHeight="1" spans="1:29">
      <c r="A47" s="5">
        <f t="shared" si="0"/>
        <v>43</v>
      </c>
      <c r="B47" s="6" t="s">
        <v>292</v>
      </c>
      <c r="C47" s="7" t="s">
        <v>31</v>
      </c>
      <c r="D47" s="8" t="s">
        <v>128</v>
      </c>
      <c r="E47" s="8" t="s">
        <v>33</v>
      </c>
      <c r="F47" s="5" t="s">
        <v>244</v>
      </c>
      <c r="G47" s="9">
        <v>955</v>
      </c>
      <c r="H47" s="10">
        <v>100000905</v>
      </c>
      <c r="I47" s="13" t="s">
        <v>293</v>
      </c>
      <c r="J47" s="49" t="s">
        <v>294</v>
      </c>
      <c r="K47" s="15">
        <v>0</v>
      </c>
      <c r="L47" s="16" t="s">
        <v>295</v>
      </c>
      <c r="M47" s="5"/>
      <c r="N47" s="15">
        <v>152</v>
      </c>
      <c r="O47" s="15">
        <v>397</v>
      </c>
      <c r="P47" s="4"/>
      <c r="Q47" s="4"/>
      <c r="R47" s="4"/>
      <c r="S47" s="4"/>
      <c r="T47" s="4"/>
      <c r="U47" s="21">
        <f t="shared" si="1"/>
        <v>549</v>
      </c>
      <c r="V47" s="21">
        <f t="shared" si="2"/>
        <v>549</v>
      </c>
      <c r="W47" s="21">
        <f t="shared" si="3"/>
        <v>549</v>
      </c>
      <c r="X47" s="21">
        <f t="shared" si="4"/>
        <v>549</v>
      </c>
      <c r="Y47" s="15"/>
      <c r="Z47" s="15"/>
      <c r="AA47" s="15"/>
      <c r="AB47" s="4">
        <v>0</v>
      </c>
      <c r="AC47" s="4"/>
    </row>
    <row r="48" ht="16.5" customHeight="1" spans="1:29">
      <c r="A48" s="5">
        <f t="shared" si="0"/>
        <v>44</v>
      </c>
      <c r="B48" s="6" t="s">
        <v>154</v>
      </c>
      <c r="C48" s="7" t="s">
        <v>31</v>
      </c>
      <c r="D48" s="8" t="s">
        <v>128</v>
      </c>
      <c r="E48" s="8" t="s">
        <v>33</v>
      </c>
      <c r="F48" s="5" t="s">
        <v>244</v>
      </c>
      <c r="G48" s="9" t="s">
        <v>238</v>
      </c>
      <c r="H48" s="10">
        <v>100000905</v>
      </c>
      <c r="I48" s="13" t="s">
        <v>155</v>
      </c>
      <c r="J48" s="49" t="s">
        <v>296</v>
      </c>
      <c r="K48" s="15">
        <v>0</v>
      </c>
      <c r="L48" s="16" t="s">
        <v>156</v>
      </c>
      <c r="M48" s="5"/>
      <c r="N48" s="15">
        <v>157</v>
      </c>
      <c r="O48" s="15">
        <v>422</v>
      </c>
      <c r="P48" s="13"/>
      <c r="Q48" s="13"/>
      <c r="R48" s="13"/>
      <c r="S48" s="13"/>
      <c r="T48" s="13"/>
      <c r="U48" s="21">
        <f t="shared" si="1"/>
        <v>579</v>
      </c>
      <c r="V48" s="21">
        <f t="shared" si="2"/>
        <v>579</v>
      </c>
      <c r="W48" s="21">
        <f t="shared" si="3"/>
        <v>579</v>
      </c>
      <c r="X48" s="21">
        <f t="shared" si="4"/>
        <v>579</v>
      </c>
      <c r="Y48" s="15"/>
      <c r="Z48" s="15"/>
      <c r="AA48" s="15"/>
      <c r="AB48" s="4">
        <v>0</v>
      </c>
      <c r="AC48" s="4"/>
    </row>
    <row r="49" ht="16.5" customHeight="1" spans="1:29">
      <c r="A49" s="5">
        <f t="shared" si="0"/>
        <v>45</v>
      </c>
      <c r="B49" s="6" t="s">
        <v>160</v>
      </c>
      <c r="C49" s="7" t="s">
        <v>31</v>
      </c>
      <c r="D49" s="8" t="s">
        <v>128</v>
      </c>
      <c r="E49" s="8" t="s">
        <v>33</v>
      </c>
      <c r="F49" s="5" t="s">
        <v>244</v>
      </c>
      <c r="G49" s="9">
        <v>620</v>
      </c>
      <c r="H49" s="10">
        <v>100000905</v>
      </c>
      <c r="I49" s="13" t="s">
        <v>161</v>
      </c>
      <c r="J49" s="49" t="s">
        <v>297</v>
      </c>
      <c r="K49" s="15">
        <v>0</v>
      </c>
      <c r="L49" s="16" t="s">
        <v>162</v>
      </c>
      <c r="M49" s="5"/>
      <c r="N49" s="15">
        <v>133</v>
      </c>
      <c r="O49" s="15">
        <v>312</v>
      </c>
      <c r="P49" s="4"/>
      <c r="Q49" s="4"/>
      <c r="R49" s="4"/>
      <c r="S49" s="4"/>
      <c r="T49" s="4"/>
      <c r="U49" s="21">
        <f t="shared" si="1"/>
        <v>445</v>
      </c>
      <c r="V49" s="21">
        <f t="shared" si="2"/>
        <v>445</v>
      </c>
      <c r="W49" s="21">
        <f t="shared" si="3"/>
        <v>445</v>
      </c>
      <c r="X49" s="21">
        <f t="shared" si="4"/>
        <v>445</v>
      </c>
      <c r="Y49" s="15"/>
      <c r="Z49" s="15"/>
      <c r="AA49" s="15"/>
      <c r="AB49" s="4">
        <v>0</v>
      </c>
      <c r="AC49" s="4"/>
    </row>
    <row r="50" ht="16.5" customHeight="1" spans="1:29">
      <c r="A50" s="5">
        <f t="shared" si="0"/>
        <v>46</v>
      </c>
      <c r="B50" s="6" t="s">
        <v>298</v>
      </c>
      <c r="C50" s="7" t="s">
        <v>31</v>
      </c>
      <c r="D50" s="8" t="s">
        <v>128</v>
      </c>
      <c r="E50" s="8" t="s">
        <v>33</v>
      </c>
      <c r="F50" s="5" t="s">
        <v>244</v>
      </c>
      <c r="G50" s="9">
        <v>97</v>
      </c>
      <c r="H50" s="10">
        <v>100000905</v>
      </c>
      <c r="I50" s="13" t="s">
        <v>299</v>
      </c>
      <c r="J50" s="14" t="s">
        <v>300</v>
      </c>
      <c r="K50" s="15">
        <v>0</v>
      </c>
      <c r="L50" s="16" t="s">
        <v>301</v>
      </c>
      <c r="M50" s="5"/>
      <c r="N50" s="15">
        <v>147</v>
      </c>
      <c r="O50" s="15">
        <v>142</v>
      </c>
      <c r="P50" s="4"/>
      <c r="Q50" s="4"/>
      <c r="R50" s="4"/>
      <c r="S50" s="4"/>
      <c r="T50" s="4"/>
      <c r="U50" s="21">
        <f t="shared" si="1"/>
        <v>289</v>
      </c>
      <c r="V50" s="21">
        <f t="shared" si="2"/>
        <v>289</v>
      </c>
      <c r="W50" s="21">
        <f t="shared" si="3"/>
        <v>289</v>
      </c>
      <c r="X50" s="21">
        <f t="shared" si="4"/>
        <v>289</v>
      </c>
      <c r="Y50" s="15"/>
      <c r="Z50" s="15"/>
      <c r="AA50" s="15"/>
      <c r="AB50" s="4">
        <v>0</v>
      </c>
      <c r="AC50" s="4"/>
    </row>
    <row r="51" ht="16.5" customHeight="1" spans="1:29">
      <c r="A51" s="5">
        <f t="shared" si="0"/>
        <v>47</v>
      </c>
      <c r="B51" s="6" t="s">
        <v>302</v>
      </c>
      <c r="C51" s="7" t="s">
        <v>31</v>
      </c>
      <c r="D51" s="8" t="s">
        <v>128</v>
      </c>
      <c r="E51" s="8" t="s">
        <v>33</v>
      </c>
      <c r="F51" s="5" t="s">
        <v>244</v>
      </c>
      <c r="G51" s="9">
        <v>771</v>
      </c>
      <c r="H51" s="10">
        <v>100000905</v>
      </c>
      <c r="I51" s="13" t="s">
        <v>303</v>
      </c>
      <c r="J51" s="14" t="s">
        <v>304</v>
      </c>
      <c r="K51" s="15">
        <v>0</v>
      </c>
      <c r="L51" s="16" t="s">
        <v>305</v>
      </c>
      <c r="M51" s="5"/>
      <c r="N51" s="15">
        <v>135</v>
      </c>
      <c r="O51" s="15">
        <v>203</v>
      </c>
      <c r="P51" s="13"/>
      <c r="Q51" s="13"/>
      <c r="R51" s="13"/>
      <c r="S51" s="13"/>
      <c r="T51" s="13"/>
      <c r="U51" s="21">
        <f t="shared" si="1"/>
        <v>338</v>
      </c>
      <c r="V51" s="21">
        <f t="shared" si="2"/>
        <v>338</v>
      </c>
      <c r="W51" s="21">
        <f t="shared" si="3"/>
        <v>338</v>
      </c>
      <c r="X51" s="21">
        <f t="shared" si="4"/>
        <v>338</v>
      </c>
      <c r="Y51" s="15"/>
      <c r="Z51" s="15"/>
      <c r="AA51" s="15"/>
      <c r="AB51" s="4">
        <v>0</v>
      </c>
      <c r="AC51" s="4"/>
    </row>
    <row r="52" ht="16.5" customHeight="1" spans="1:29">
      <c r="A52" s="5">
        <f t="shared" si="0"/>
        <v>48</v>
      </c>
      <c r="B52" s="6" t="s">
        <v>306</v>
      </c>
      <c r="C52" s="7" t="s">
        <v>31</v>
      </c>
      <c r="D52" s="8" t="s">
        <v>128</v>
      </c>
      <c r="E52" s="8" t="s">
        <v>33</v>
      </c>
      <c r="F52" s="5" t="s">
        <v>244</v>
      </c>
      <c r="G52" s="9">
        <v>117</v>
      </c>
      <c r="H52" s="10">
        <v>100000905</v>
      </c>
      <c r="I52" s="13" t="s">
        <v>307</v>
      </c>
      <c r="J52" s="49" t="s">
        <v>308</v>
      </c>
      <c r="K52" s="15">
        <v>0</v>
      </c>
      <c r="L52" s="17" t="s">
        <v>309</v>
      </c>
      <c r="M52" s="5"/>
      <c r="N52" s="15">
        <v>68</v>
      </c>
      <c r="O52" s="15">
        <v>101</v>
      </c>
      <c r="P52" s="4"/>
      <c r="Q52" s="4"/>
      <c r="R52" s="4"/>
      <c r="S52" s="4"/>
      <c r="T52" s="4"/>
      <c r="U52" s="21">
        <f t="shared" si="1"/>
        <v>169</v>
      </c>
      <c r="V52" s="21">
        <f t="shared" si="2"/>
        <v>169</v>
      </c>
      <c r="W52" s="21">
        <f t="shared" si="3"/>
        <v>169</v>
      </c>
      <c r="X52" s="21">
        <f t="shared" si="4"/>
        <v>169</v>
      </c>
      <c r="Y52" s="15"/>
      <c r="Z52" s="15"/>
      <c r="AA52" s="15"/>
      <c r="AB52" s="4">
        <v>0</v>
      </c>
      <c r="AC52" s="4"/>
    </row>
    <row r="53" ht="16.5" customHeight="1" spans="1:29">
      <c r="A53" s="5">
        <f t="shared" si="0"/>
        <v>49</v>
      </c>
      <c r="B53" s="6" t="s">
        <v>166</v>
      </c>
      <c r="C53" s="7" t="s">
        <v>31</v>
      </c>
      <c r="D53" s="8" t="s">
        <v>128</v>
      </c>
      <c r="E53" s="8" t="s">
        <v>33</v>
      </c>
      <c r="F53" s="5" t="s">
        <v>244</v>
      </c>
      <c r="G53" s="9">
        <v>643</v>
      </c>
      <c r="H53" s="10">
        <v>100000905</v>
      </c>
      <c r="I53" s="13" t="s">
        <v>167</v>
      </c>
      <c r="J53" s="49" t="s">
        <v>310</v>
      </c>
      <c r="K53" s="15">
        <v>0</v>
      </c>
      <c r="L53" s="16" t="s">
        <v>168</v>
      </c>
      <c r="M53" s="5"/>
      <c r="N53" s="15">
        <v>125</v>
      </c>
      <c r="O53" s="15">
        <v>191</v>
      </c>
      <c r="P53" s="4"/>
      <c r="Q53" s="4"/>
      <c r="R53" s="4"/>
      <c r="S53" s="4"/>
      <c r="T53" s="4"/>
      <c r="U53" s="21">
        <f t="shared" si="1"/>
        <v>316</v>
      </c>
      <c r="V53" s="21">
        <f t="shared" si="2"/>
        <v>316</v>
      </c>
      <c r="W53" s="21">
        <f t="shared" si="3"/>
        <v>316</v>
      </c>
      <c r="X53" s="21">
        <f t="shared" si="4"/>
        <v>316</v>
      </c>
      <c r="Y53" s="15"/>
      <c r="Z53" s="15"/>
      <c r="AA53" s="15"/>
      <c r="AB53" s="4">
        <v>0</v>
      </c>
      <c r="AC53" s="4"/>
    </row>
    <row r="54" ht="16.5" customHeight="1" spans="1:29">
      <c r="A54" s="5">
        <f t="shared" si="0"/>
        <v>50</v>
      </c>
      <c r="B54" s="6" t="s">
        <v>311</v>
      </c>
      <c r="C54" s="7" t="s">
        <v>31</v>
      </c>
      <c r="D54" s="8" t="s">
        <v>128</v>
      </c>
      <c r="E54" s="8" t="s">
        <v>33</v>
      </c>
      <c r="F54" s="5" t="s">
        <v>244</v>
      </c>
      <c r="G54" s="9">
        <v>140</v>
      </c>
      <c r="H54" s="10">
        <v>100000905</v>
      </c>
      <c r="I54" s="13" t="s">
        <v>312</v>
      </c>
      <c r="J54" s="14" t="s">
        <v>313</v>
      </c>
      <c r="K54" s="15">
        <v>0</v>
      </c>
      <c r="L54" s="17" t="s">
        <v>314</v>
      </c>
      <c r="M54" s="5"/>
      <c r="N54" s="15">
        <v>215</v>
      </c>
      <c r="O54" s="15">
        <v>369</v>
      </c>
      <c r="P54" s="13"/>
      <c r="Q54" s="13"/>
      <c r="R54" s="13"/>
      <c r="S54" s="13"/>
      <c r="T54" s="13"/>
      <c r="U54" s="21">
        <f t="shared" si="1"/>
        <v>584</v>
      </c>
      <c r="V54" s="21">
        <f t="shared" si="2"/>
        <v>584</v>
      </c>
      <c r="W54" s="21">
        <f t="shared" si="3"/>
        <v>584</v>
      </c>
      <c r="X54" s="21">
        <f t="shared" si="4"/>
        <v>584</v>
      </c>
      <c r="Y54" s="15"/>
      <c r="Z54" s="15"/>
      <c r="AA54" s="15"/>
      <c r="AB54" s="4">
        <v>0</v>
      </c>
      <c r="AC54" s="4"/>
    </row>
    <row r="55" ht="16.5" customHeight="1" spans="1:29">
      <c r="A55" s="5">
        <f t="shared" si="0"/>
        <v>51</v>
      </c>
      <c r="B55" s="6" t="s">
        <v>315</v>
      </c>
      <c r="C55" s="7" t="s">
        <v>31</v>
      </c>
      <c r="D55" s="8" t="s">
        <v>128</v>
      </c>
      <c r="E55" s="8" t="s">
        <v>115</v>
      </c>
      <c r="F55" s="5" t="s">
        <v>244</v>
      </c>
      <c r="G55" s="9">
        <v>663</v>
      </c>
      <c r="H55" s="10">
        <v>100000905</v>
      </c>
      <c r="I55" s="13" t="s">
        <v>316</v>
      </c>
      <c r="J55" s="14" t="s">
        <v>317</v>
      </c>
      <c r="K55" s="15">
        <v>0</v>
      </c>
      <c r="L55" s="17" t="s">
        <v>318</v>
      </c>
      <c r="M55" s="5"/>
      <c r="N55" s="15">
        <v>83</v>
      </c>
      <c r="O55" s="15">
        <v>52</v>
      </c>
      <c r="P55" s="4"/>
      <c r="Q55" s="4"/>
      <c r="R55" s="4"/>
      <c r="S55" s="4"/>
      <c r="T55" s="4"/>
      <c r="U55" s="21">
        <f t="shared" si="1"/>
        <v>135</v>
      </c>
      <c r="V55" s="21">
        <f t="shared" si="2"/>
        <v>135</v>
      </c>
      <c r="W55" s="21">
        <f t="shared" si="3"/>
        <v>135</v>
      </c>
      <c r="X55" s="21">
        <f t="shared" si="4"/>
        <v>135</v>
      </c>
      <c r="Y55" s="15"/>
      <c r="Z55" s="15"/>
      <c r="AA55" s="15"/>
      <c r="AB55" s="4">
        <v>0</v>
      </c>
      <c r="AC55" s="4"/>
    </row>
    <row r="56" ht="16.5" customHeight="1" spans="1:29">
      <c r="A56" s="5">
        <f t="shared" si="0"/>
        <v>52</v>
      </c>
      <c r="B56" s="6" t="s">
        <v>319</v>
      </c>
      <c r="C56" s="7" t="s">
        <v>31</v>
      </c>
      <c r="D56" s="8" t="s">
        <v>128</v>
      </c>
      <c r="E56" s="8" t="s">
        <v>115</v>
      </c>
      <c r="F56" s="5" t="s">
        <v>244</v>
      </c>
      <c r="G56" s="9">
        <v>43</v>
      </c>
      <c r="H56" s="10">
        <v>100000905</v>
      </c>
      <c r="I56" s="13" t="s">
        <v>320</v>
      </c>
      <c r="J56" s="14" t="s">
        <v>321</v>
      </c>
      <c r="K56" s="15">
        <v>0</v>
      </c>
      <c r="L56" s="17" t="s">
        <v>322</v>
      </c>
      <c r="M56" s="5"/>
      <c r="N56" s="15">
        <v>180</v>
      </c>
      <c r="O56" s="15">
        <v>274</v>
      </c>
      <c r="P56" s="13"/>
      <c r="Q56" s="13"/>
      <c r="R56" s="13"/>
      <c r="S56" s="13"/>
      <c r="T56" s="13"/>
      <c r="U56" s="21">
        <f t="shared" si="1"/>
        <v>454</v>
      </c>
      <c r="V56" s="21">
        <f t="shared" si="2"/>
        <v>454</v>
      </c>
      <c r="W56" s="21">
        <f t="shared" si="3"/>
        <v>454</v>
      </c>
      <c r="X56" s="21">
        <f t="shared" si="4"/>
        <v>454</v>
      </c>
      <c r="Y56" s="15"/>
      <c r="Z56" s="15"/>
      <c r="AA56" s="15"/>
      <c r="AB56" s="4">
        <v>0</v>
      </c>
      <c r="AC56" s="4"/>
    </row>
    <row r="57" ht="16.5" customHeight="1" spans="1:29">
      <c r="A57" s="5">
        <f t="shared" si="0"/>
        <v>53</v>
      </c>
      <c r="B57" s="6" t="s">
        <v>169</v>
      </c>
      <c r="C57" s="7" t="s">
        <v>31</v>
      </c>
      <c r="D57" s="8" t="s">
        <v>128</v>
      </c>
      <c r="E57" s="8" t="s">
        <v>115</v>
      </c>
      <c r="F57" s="5" t="s">
        <v>244</v>
      </c>
      <c r="G57" s="9">
        <v>104</v>
      </c>
      <c r="H57" s="10">
        <v>100000905</v>
      </c>
      <c r="I57" s="13" t="s">
        <v>170</v>
      </c>
      <c r="J57" s="49" t="s">
        <v>323</v>
      </c>
      <c r="K57" s="15">
        <v>0</v>
      </c>
      <c r="L57" s="16" t="s">
        <v>171</v>
      </c>
      <c r="M57" s="5"/>
      <c r="N57" s="15">
        <v>98</v>
      </c>
      <c r="O57" s="15">
        <v>229</v>
      </c>
      <c r="P57" s="4"/>
      <c r="Q57" s="4"/>
      <c r="R57" s="4"/>
      <c r="S57" s="4"/>
      <c r="T57" s="4"/>
      <c r="U57" s="21">
        <f t="shared" si="1"/>
        <v>327</v>
      </c>
      <c r="V57" s="21">
        <f t="shared" si="2"/>
        <v>327</v>
      </c>
      <c r="W57" s="21">
        <f t="shared" si="3"/>
        <v>327</v>
      </c>
      <c r="X57" s="21">
        <f t="shared" si="4"/>
        <v>327</v>
      </c>
      <c r="Y57" s="15"/>
      <c r="Z57" s="15"/>
      <c r="AA57" s="15"/>
      <c r="AB57" s="4">
        <v>0</v>
      </c>
      <c r="AC57" s="4"/>
    </row>
    <row r="58" ht="16.5" customHeight="1" spans="1:29">
      <c r="A58" s="5">
        <f t="shared" si="0"/>
        <v>54</v>
      </c>
      <c r="B58" s="6" t="s">
        <v>172</v>
      </c>
      <c r="C58" s="7" t="s">
        <v>31</v>
      </c>
      <c r="D58" s="8" t="s">
        <v>128</v>
      </c>
      <c r="E58" s="8" t="s">
        <v>173</v>
      </c>
      <c r="F58" s="5" t="s">
        <v>244</v>
      </c>
      <c r="G58" s="9">
        <v>85</v>
      </c>
      <c r="H58" s="10">
        <v>100000905</v>
      </c>
      <c r="I58" s="13" t="s">
        <v>174</v>
      </c>
      <c r="J58" s="49" t="s">
        <v>324</v>
      </c>
      <c r="K58" s="15">
        <v>0</v>
      </c>
      <c r="L58" s="17" t="s">
        <v>325</v>
      </c>
      <c r="M58" s="5"/>
      <c r="N58" s="15">
        <v>72</v>
      </c>
      <c r="O58" s="15">
        <v>264</v>
      </c>
      <c r="P58" s="4"/>
      <c r="Q58" s="4"/>
      <c r="R58" s="4"/>
      <c r="S58" s="4"/>
      <c r="T58" s="4"/>
      <c r="U58" s="21">
        <f t="shared" si="1"/>
        <v>336</v>
      </c>
      <c r="V58" s="21">
        <f t="shared" si="2"/>
        <v>336</v>
      </c>
      <c r="W58" s="21">
        <f t="shared" si="3"/>
        <v>336</v>
      </c>
      <c r="X58" s="21">
        <f t="shared" si="4"/>
        <v>336</v>
      </c>
      <c r="Y58" s="15"/>
      <c r="Z58" s="15"/>
      <c r="AA58" s="15"/>
      <c r="AB58" s="4">
        <v>0</v>
      </c>
      <c r="AC58" s="4"/>
    </row>
    <row r="59" ht="16.5" customHeight="1" spans="1:29">
      <c r="A59" s="5">
        <f t="shared" si="0"/>
        <v>55</v>
      </c>
      <c r="B59" s="6" t="s">
        <v>180</v>
      </c>
      <c r="C59" s="7" t="s">
        <v>31</v>
      </c>
      <c r="D59" s="8" t="s">
        <v>128</v>
      </c>
      <c r="E59" s="8" t="s">
        <v>173</v>
      </c>
      <c r="F59" s="5" t="s">
        <v>244</v>
      </c>
      <c r="G59" s="9">
        <v>70</v>
      </c>
      <c r="H59" s="10">
        <v>100000905</v>
      </c>
      <c r="I59" s="13" t="s">
        <v>181</v>
      </c>
      <c r="J59" s="49" t="s">
        <v>326</v>
      </c>
      <c r="K59" s="15">
        <v>0</v>
      </c>
      <c r="L59" s="17" t="s">
        <v>182</v>
      </c>
      <c r="M59" s="5"/>
      <c r="N59" s="15">
        <v>112</v>
      </c>
      <c r="O59" s="15">
        <v>168</v>
      </c>
      <c r="P59" s="13"/>
      <c r="Q59" s="13"/>
      <c r="R59" s="13"/>
      <c r="S59" s="13"/>
      <c r="T59" s="13"/>
      <c r="U59" s="21">
        <f t="shared" si="1"/>
        <v>280</v>
      </c>
      <c r="V59" s="21">
        <f t="shared" si="2"/>
        <v>280</v>
      </c>
      <c r="W59" s="21">
        <f t="shared" si="3"/>
        <v>280</v>
      </c>
      <c r="X59" s="21">
        <f t="shared" si="4"/>
        <v>280</v>
      </c>
      <c r="Y59" s="15"/>
      <c r="Z59" s="15"/>
      <c r="AA59" s="15"/>
      <c r="AB59" s="4">
        <v>0</v>
      </c>
      <c r="AC59" s="4"/>
    </row>
    <row r="60" ht="16.5" customHeight="1" spans="1:29">
      <c r="A60" s="5">
        <f t="shared" si="0"/>
        <v>56</v>
      </c>
      <c r="B60" s="6" t="s">
        <v>185</v>
      </c>
      <c r="C60" s="7" t="s">
        <v>31</v>
      </c>
      <c r="D60" s="8" t="s">
        <v>128</v>
      </c>
      <c r="E60" s="8" t="s">
        <v>173</v>
      </c>
      <c r="F60" s="5" t="s">
        <v>244</v>
      </c>
      <c r="G60" s="9">
        <v>695</v>
      </c>
      <c r="H60" s="10">
        <v>100000905</v>
      </c>
      <c r="I60" s="13" t="s">
        <v>186</v>
      </c>
      <c r="J60" s="49" t="s">
        <v>327</v>
      </c>
      <c r="K60" s="15">
        <v>0</v>
      </c>
      <c r="L60" s="16" t="s">
        <v>187</v>
      </c>
      <c r="M60" s="5"/>
      <c r="N60" s="15">
        <v>184</v>
      </c>
      <c r="O60" s="15">
        <v>172</v>
      </c>
      <c r="P60" s="4"/>
      <c r="Q60" s="4"/>
      <c r="R60" s="4"/>
      <c r="S60" s="4"/>
      <c r="T60" s="4"/>
      <c r="U60" s="21">
        <f t="shared" si="1"/>
        <v>356</v>
      </c>
      <c r="V60" s="21">
        <f t="shared" si="2"/>
        <v>356</v>
      </c>
      <c r="W60" s="21">
        <f t="shared" si="3"/>
        <v>356</v>
      </c>
      <c r="X60" s="21">
        <f t="shared" si="4"/>
        <v>356</v>
      </c>
      <c r="Y60" s="15"/>
      <c r="Z60" s="15"/>
      <c r="AA60" s="15"/>
      <c r="AB60" s="4">
        <v>0</v>
      </c>
      <c r="AC60" s="4"/>
    </row>
    <row r="61" ht="16.5" customHeight="1" spans="1:29">
      <c r="A61" s="5">
        <f t="shared" si="0"/>
        <v>57</v>
      </c>
      <c r="B61" s="6" t="s">
        <v>189</v>
      </c>
      <c r="C61" s="7" t="s">
        <v>31</v>
      </c>
      <c r="D61" s="8" t="s">
        <v>128</v>
      </c>
      <c r="E61" s="8" t="s">
        <v>173</v>
      </c>
      <c r="F61" s="5" t="s">
        <v>244</v>
      </c>
      <c r="G61" s="9">
        <v>695</v>
      </c>
      <c r="H61" s="10">
        <v>100000905</v>
      </c>
      <c r="I61" s="13" t="s">
        <v>190</v>
      </c>
      <c r="J61" s="14" t="s">
        <v>328</v>
      </c>
      <c r="K61" s="15">
        <v>0</v>
      </c>
      <c r="L61" s="17" t="s">
        <v>329</v>
      </c>
      <c r="M61" s="5"/>
      <c r="N61" s="15">
        <v>183</v>
      </c>
      <c r="O61" s="15">
        <v>242</v>
      </c>
      <c r="P61" s="4"/>
      <c r="Q61" s="4"/>
      <c r="R61" s="4"/>
      <c r="S61" s="4"/>
      <c r="T61" s="4"/>
      <c r="U61" s="21">
        <f t="shared" si="1"/>
        <v>425</v>
      </c>
      <c r="V61" s="21">
        <f t="shared" si="2"/>
        <v>425</v>
      </c>
      <c r="W61" s="21">
        <f t="shared" si="3"/>
        <v>425</v>
      </c>
      <c r="X61" s="21">
        <f t="shared" si="4"/>
        <v>425</v>
      </c>
      <c r="Y61" s="15"/>
      <c r="Z61" s="15"/>
      <c r="AA61" s="15"/>
      <c r="AB61" s="4">
        <v>0</v>
      </c>
      <c r="AC61" s="4"/>
    </row>
  </sheetData>
  <mergeCells count="30">
    <mergeCell ref="M1:R1"/>
    <mergeCell ref="W1:AA1"/>
    <mergeCell ref="N2:O2"/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  <mergeCell ref="L1:L3"/>
    <mergeCell ref="M2:M3"/>
    <mergeCell ref="P2:P3"/>
    <mergeCell ref="Q2:Q3"/>
    <mergeCell ref="R2:R3"/>
    <mergeCell ref="S1:S3"/>
    <mergeCell ref="T1:T3"/>
    <mergeCell ref="U1:U3"/>
    <mergeCell ref="V1:V3"/>
    <mergeCell ref="W2:W3"/>
    <mergeCell ref="X2:X3"/>
    <mergeCell ref="Y2:Y3"/>
    <mergeCell ref="Z2:Z3"/>
    <mergeCell ref="AA2:AA3"/>
    <mergeCell ref="AB1:AB3"/>
    <mergeCell ref="AC1:AC3"/>
  </mergeCells>
  <conditionalFormatting sqref="J$1:J$1048576">
    <cfRule type="duplicateValues" dxfId="0" priority="1"/>
    <cfRule type="duplicateValues" dxfId="0" priority="2"/>
  </conditionalFormatting>
  <conditionalFormatting sqref="L$1:L$1048576">
    <cfRule type="duplicateValues" dxfId="0" priority="3"/>
    <cfRule type="duplicateValues" dxfId="0" priority="4"/>
  </conditionalFormatting>
  <conditionalFormatting sqref="J62:J1048576 J1:J3">
    <cfRule type="duplicateValues" dxfId="0" priority="5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【公示资料】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2018-11-21T10:03:00Z</cp:lastPrinted>
  <dcterms:modified xsi:type="dcterms:W3CDTF">2019-12-26T08:18:44Z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