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】" sheetId="1" r:id="rId1"/>
  </sheets>
  <definedNames>
    <definedName name="_xlnm._FilterDatabase" localSheetId="0" hidden="1">【公示】!$U$2:$U$68</definedName>
    <definedName name="_xlnm.Print_Area" localSheetId="0">【公示】!$A$1:$O$68</definedName>
    <definedName name="_xlnm.Print_Titles" localSheetId="0">【公示】!$2:$4</definedName>
  </definedNames>
  <calcPr calcId="144525"/>
</workbook>
</file>

<file path=xl/sharedStrings.xml><?xml version="1.0" encoding="utf-8"?>
<sst xmlns="http://schemas.openxmlformats.org/spreadsheetml/2006/main" count="374" uniqueCount="180">
  <si>
    <t>酉阳县龙潭镇柏香村等（10）个村精准扶贫农村建设用地复垦项目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</si>
  <si>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</si>
  <si>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</si>
  <si>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</si>
  <si>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</si>
  <si>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</si>
  <si>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</si>
  <si>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</si>
  <si>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</si>
  <si>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</si>
  <si>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</si>
  <si>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</si>
  <si>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</si>
  <si>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</si>
  <si>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</si>
  <si>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</si>
  <si>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</si>
  <si>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</si>
  <si>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</si>
  <si>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</si>
  <si>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</si>
  <si>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</si>
  <si>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r>
      <rPr>
        <b/>
        <sz val="10"/>
        <color theme="1"/>
        <rFont val="Times New Roman"/>
        <charset val="134"/>
      </rPr>
      <t>1:1</t>
    </r>
    <r>
      <rPr>
        <b/>
        <sz val="10"/>
        <color theme="1"/>
        <rFont val="仿宋_GB2312"/>
        <charset val="134"/>
      </rPr>
      <t>万图幅号</t>
    </r>
  </si>
  <si>
    <t>图斑号</t>
  </si>
  <si>
    <r>
      <rPr>
        <b/>
        <sz val="10"/>
        <color theme="1"/>
        <rFont val="仿宋_GB2312"/>
        <charset val="134"/>
      </rPr>
      <t>减少建设用地（</t>
    </r>
    <r>
      <rPr>
        <b/>
        <sz val="10"/>
        <color theme="1"/>
        <rFont val="Times New Roman"/>
        <charset val="134"/>
      </rPr>
      <t>m</t>
    </r>
    <r>
      <rPr>
        <b/>
        <vertAlign val="superscript"/>
        <sz val="10"/>
        <color theme="1"/>
        <rFont val="Times New Roman"/>
        <charset val="134"/>
      </rPr>
      <t>2</t>
    </r>
    <r>
      <rPr>
        <b/>
        <sz val="10"/>
        <color theme="1"/>
        <rFont val="仿宋_GB2312"/>
        <charset val="134"/>
      </rPr>
      <t>）</t>
    </r>
  </si>
  <si>
    <r>
      <rPr>
        <b/>
        <sz val="10"/>
        <color theme="1"/>
        <rFont val="仿宋_GB2312"/>
        <charset val="134"/>
      </rPr>
      <t>新增农用地（</t>
    </r>
    <r>
      <rPr>
        <b/>
        <sz val="10"/>
        <color theme="1"/>
        <rFont val="Times New Roman"/>
        <charset val="134"/>
      </rPr>
      <t>m</t>
    </r>
    <r>
      <rPr>
        <b/>
        <vertAlign val="superscript"/>
        <sz val="10"/>
        <color theme="1"/>
        <rFont val="Times New Roman"/>
        <charset val="134"/>
      </rPr>
      <t>2</t>
    </r>
    <r>
      <rPr>
        <b/>
        <sz val="10"/>
        <color theme="1"/>
        <rFont val="仿宋_GB2312"/>
        <charset val="134"/>
      </rPr>
      <t>）</t>
    </r>
  </si>
  <si>
    <r>
      <rPr>
        <b/>
        <sz val="10"/>
        <color theme="1"/>
        <rFont val="仿宋_GB2312"/>
        <charset val="134"/>
      </rPr>
      <t>新增耕地（</t>
    </r>
    <r>
      <rPr>
        <b/>
        <sz val="10"/>
        <color theme="1"/>
        <rFont val="Times New Roman"/>
        <charset val="134"/>
      </rPr>
      <t>m</t>
    </r>
    <r>
      <rPr>
        <b/>
        <vertAlign val="superscript"/>
        <sz val="10"/>
        <color theme="1"/>
        <rFont val="Times New Roman"/>
        <charset val="134"/>
      </rPr>
      <t>2</t>
    </r>
    <r>
      <rPr>
        <b/>
        <sz val="10"/>
        <color theme="1"/>
        <rFont val="Times New Roman"/>
        <charset val="134"/>
      </rPr>
      <t>)</t>
    </r>
  </si>
  <si>
    <t>耕地等级</t>
  </si>
  <si>
    <r>
      <rPr>
        <b/>
        <sz val="10"/>
        <color theme="1"/>
        <rFont val="仿宋_GB2312"/>
        <charset val="134"/>
      </rPr>
      <t>拆旧建新项目周转指标（</t>
    </r>
    <r>
      <rPr>
        <b/>
        <sz val="10"/>
        <color theme="1"/>
        <rFont val="Times New Roman"/>
        <charset val="134"/>
      </rPr>
      <t>m</t>
    </r>
    <r>
      <rPr>
        <b/>
        <vertAlign val="superscript"/>
        <sz val="10"/>
        <color theme="1"/>
        <rFont val="Times New Roman"/>
        <charset val="134"/>
      </rPr>
      <t>2</t>
    </r>
    <r>
      <rPr>
        <b/>
        <sz val="10"/>
        <color theme="1"/>
        <rFont val="仿宋_GB2312"/>
        <charset val="134"/>
      </rPr>
      <t>）</t>
    </r>
  </si>
  <si>
    <t>柏香村片区-片块3-1</t>
  </si>
  <si>
    <t>龙潭镇</t>
  </si>
  <si>
    <t>柏香村</t>
  </si>
  <si>
    <t>12组</t>
  </si>
  <si>
    <t>熊茂祥</t>
  </si>
  <si>
    <t>H49G080017</t>
  </si>
  <si>
    <t>柏香村片区-片块4-1</t>
  </si>
  <si>
    <t>8组</t>
  </si>
  <si>
    <t>张小平</t>
  </si>
  <si>
    <t>川主村片区-片块1-3</t>
  </si>
  <si>
    <t>川主村</t>
  </si>
  <si>
    <t>1组</t>
  </si>
  <si>
    <t>冉景荣</t>
  </si>
  <si>
    <t>川主村片区-片块2-2</t>
  </si>
  <si>
    <t>2组</t>
  </si>
  <si>
    <t>田金华</t>
  </si>
  <si>
    <t>鹅塘村片区-片块1-1</t>
  </si>
  <si>
    <t>鹅塘村</t>
  </si>
  <si>
    <t>4组</t>
  </si>
  <si>
    <t>张洪超</t>
  </si>
  <si>
    <t>鹅塘村片区-片块1-2</t>
  </si>
  <si>
    <t>冉益龙</t>
  </si>
  <si>
    <t>鹅塘村片区-片块1-3</t>
  </si>
  <si>
    <t>冉俊柒</t>
  </si>
  <si>
    <t>鹅塘村片区-片块1-4</t>
  </si>
  <si>
    <t>冉儒江</t>
  </si>
  <si>
    <t>鹅塘村片区-片块2-1</t>
  </si>
  <si>
    <t>吴润祥</t>
  </si>
  <si>
    <t>鹅塘村片区-片块3-1</t>
  </si>
  <si>
    <t>5组</t>
  </si>
  <si>
    <t>吴国文</t>
  </si>
  <si>
    <t>鹅塘村片区-片块4-1</t>
  </si>
  <si>
    <t>9组</t>
  </si>
  <si>
    <t>郑成万</t>
  </si>
  <si>
    <t>鹅塘村片区-片块4-2</t>
  </si>
  <si>
    <t>郑大昌</t>
  </si>
  <si>
    <t>鹅塘村片区-片块4-3</t>
  </si>
  <si>
    <t>郑成渝</t>
  </si>
  <si>
    <t>鹅塘村片区-片块4-4</t>
  </si>
  <si>
    <t>文时华</t>
  </si>
  <si>
    <t>鹅塘村片区-片块7-1</t>
  </si>
  <si>
    <t>宋光海</t>
  </si>
  <si>
    <t>鹅塘村片区-片块7-2</t>
  </si>
  <si>
    <t>张清贵</t>
  </si>
  <si>
    <r>
      <rPr>
        <sz val="11"/>
        <rFont val="宋体"/>
        <charset val="134"/>
      </rPr>
      <t>鹅塘村片区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8-1</t>
    </r>
  </si>
  <si>
    <t>7组</t>
  </si>
  <si>
    <t>侯廷海</t>
  </si>
  <si>
    <t>鹅塘村片区-片块8-1</t>
  </si>
  <si>
    <t>侯朝友</t>
  </si>
  <si>
    <t>官偿村片区-片块1-2</t>
  </si>
  <si>
    <t>官偿村</t>
  </si>
  <si>
    <t>田世思</t>
  </si>
  <si>
    <t>官偿村片区-片块2-1</t>
  </si>
  <si>
    <t>田云吉</t>
  </si>
  <si>
    <t>官偿村片区-片块3-1</t>
  </si>
  <si>
    <t>3组</t>
  </si>
  <si>
    <t>向超</t>
  </si>
  <si>
    <t>官偿村片区-片块4-1</t>
  </si>
  <si>
    <t>田勇</t>
  </si>
  <si>
    <t>官偿村片区-片块4-2</t>
  </si>
  <si>
    <t>向祖宣</t>
  </si>
  <si>
    <t>官偿村片区-片块6-2</t>
  </si>
  <si>
    <t>6组</t>
  </si>
  <si>
    <t>鞠传洪</t>
  </si>
  <si>
    <t>官偿村片区-片块8-1</t>
  </si>
  <si>
    <t>向玉香</t>
  </si>
  <si>
    <t>官偿村片区-片块9-1</t>
  </si>
  <si>
    <t>田贵祥</t>
  </si>
  <si>
    <t>官偿村片区-片块9-2</t>
  </si>
  <si>
    <t>彭坤海</t>
  </si>
  <si>
    <t>官偿村片区-片块9-3</t>
  </si>
  <si>
    <t>田素芝</t>
  </si>
  <si>
    <t>H49G080016</t>
  </si>
  <si>
    <t>官偿村片区-片块10-1</t>
  </si>
  <si>
    <t>10组</t>
  </si>
  <si>
    <t>刘兴文</t>
  </si>
  <si>
    <r>
      <rPr>
        <sz val="11"/>
        <rFont val="宋体"/>
        <charset val="134"/>
      </rPr>
      <t>官偿村片区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10-2</t>
    </r>
  </si>
  <si>
    <t>尚成万</t>
  </si>
  <si>
    <t>H49G079017</t>
  </si>
  <si>
    <t>官偿村片区-片块10-2</t>
  </si>
  <si>
    <t>尚成荣</t>
  </si>
  <si>
    <t>官偿村片区-片块10-3</t>
  </si>
  <si>
    <t>田茂学</t>
  </si>
  <si>
    <t>官偿村片区-片块10-4</t>
  </si>
  <si>
    <t>田东</t>
  </si>
  <si>
    <t>官偿村片区-片块11-1</t>
  </si>
  <si>
    <t>11组</t>
  </si>
  <si>
    <t>钟国方</t>
  </si>
  <si>
    <t>官偿村片区-片块12-2</t>
  </si>
  <si>
    <t>高华兴</t>
  </si>
  <si>
    <t>官偿村片区-片块12-3</t>
  </si>
  <si>
    <t>钟树林</t>
  </si>
  <si>
    <t>花莲村片区-片块1-1</t>
  </si>
  <si>
    <t>花莲村</t>
  </si>
  <si>
    <t>杨胜进</t>
  </si>
  <si>
    <t>花莲村片区-片块1-2</t>
  </si>
  <si>
    <t>杨秀均</t>
  </si>
  <si>
    <t>花莲村片区-片块3-1</t>
  </si>
  <si>
    <t>姚华宏</t>
  </si>
  <si>
    <t>花莲村片区-片块4-1</t>
  </si>
  <si>
    <t>刘正全</t>
  </si>
  <si>
    <t>花莲村片区-片块4-2</t>
  </si>
  <si>
    <t>姚胜贵</t>
  </si>
  <si>
    <t>花莲村片区-片块5-1</t>
  </si>
  <si>
    <t>张纪祥</t>
  </si>
  <si>
    <t>花莲村片区-片块5-2</t>
  </si>
  <si>
    <t>张继华</t>
  </si>
  <si>
    <t>柳树村片区-片块1-1</t>
  </si>
  <si>
    <t>柳树村</t>
  </si>
  <si>
    <t>彭泽全</t>
  </si>
  <si>
    <t>柳树村片区-片块2-1</t>
  </si>
  <si>
    <t>刘翠芝</t>
  </si>
  <si>
    <t>柳树村片区-片块4-1</t>
  </si>
  <si>
    <t>白万法</t>
  </si>
  <si>
    <t>柳树村片区-片块4-2</t>
  </si>
  <si>
    <t>李素英</t>
  </si>
  <si>
    <t>新田村片区-片块1-1</t>
  </si>
  <si>
    <t>新田村</t>
  </si>
  <si>
    <t>田文海</t>
  </si>
  <si>
    <t>堰堤村片区-片块1-1</t>
  </si>
  <si>
    <t>堰堤村</t>
  </si>
  <si>
    <t>肖万秋</t>
  </si>
  <si>
    <t>堰堤村片区-片块1-2</t>
  </si>
  <si>
    <t>田维喜</t>
  </si>
  <si>
    <t>堰堤村片区-片块2-1</t>
  </si>
  <si>
    <t>堰堤村片区-片块2-4</t>
  </si>
  <si>
    <t>陈义</t>
  </si>
  <si>
    <t>堰堤村片区-片块3-1</t>
  </si>
  <si>
    <t>陈再中</t>
  </si>
  <si>
    <t>堰堤村片区-片块3-2</t>
  </si>
  <si>
    <t>李显万</t>
  </si>
  <si>
    <t>堰堤村片区-片块4-1</t>
  </si>
  <si>
    <t>彭仕会</t>
  </si>
  <si>
    <t>枣木村片区-片块1-1</t>
  </si>
  <si>
    <t>枣木村</t>
  </si>
  <si>
    <t>陈永煌</t>
  </si>
  <si>
    <t>枣木村片区-片块2-1</t>
  </si>
  <si>
    <t>白贤坐</t>
  </si>
  <si>
    <t>枣木村片区-片块2-2</t>
  </si>
  <si>
    <t>田贤会</t>
  </si>
  <si>
    <t>枣木村片区-片块3-1</t>
  </si>
  <si>
    <t>温胜光</t>
  </si>
  <si>
    <t>枣木村片区-片块4-1</t>
  </si>
  <si>
    <t>田永生</t>
  </si>
  <si>
    <t>H49G078017</t>
  </si>
  <si>
    <t>枣木村片区-片块4-2</t>
  </si>
  <si>
    <t>陈永学</t>
  </si>
  <si>
    <t>枣木村片区-片块4-3</t>
  </si>
  <si>
    <t>冉荣碧</t>
  </si>
  <si>
    <t>枣木村片区-片块4-4</t>
  </si>
  <si>
    <t>付自菊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</si>
</sst>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);[Red]\(0.0000\)"/>
  </numFmts>
  <fonts count="39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0"/>
      <color theme="1"/>
      <name val="仿宋_GB2312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vertAlign val="superscript"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/>
    <xf numFmtId="42" fontId="16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11" borderId="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6" fillId="2" borderId="4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3" fillId="23" borderId="9" applyNumberFormat="0" applyAlignment="0" applyProtection="0">
      <alignment vertical="center"/>
    </xf>
    <xf numFmtId="0" fontId="35" fillId="23" borderId="5" applyNumberFormat="0" applyAlignment="0" applyProtection="0">
      <alignment vertical="center"/>
    </xf>
    <xf numFmtId="0" fontId="36" fillId="32" borderId="10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2" fillId="0" borderId="0"/>
    <xf numFmtId="0" fontId="29" fillId="0" borderId="0">
      <alignment vertical="center"/>
    </xf>
    <xf numFmtId="0" fontId="37" fillId="0" borderId="0"/>
    <xf numFmtId="0" fontId="29" fillId="0" borderId="0">
      <alignment vertical="center"/>
    </xf>
    <xf numFmtId="0" fontId="29" fillId="0" borderId="0">
      <alignment vertical="center"/>
    </xf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13" applyNumberFormat="1" applyFont="1" applyFill="1" applyBorder="1" applyAlignment="1">
      <alignment horizontal="center" vertical="center"/>
    </xf>
    <xf numFmtId="1" fontId="9" fillId="0" borderId="1" xfId="1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68"/>
  <sheetViews>
    <sheetView tabSelected="1" view="pageBreakPreview" zoomScale="85" zoomScaleNormal="100" zoomScaleSheetLayoutView="85" workbookViewId="0">
      <pane xSplit="1" ySplit="4" topLeftCell="B5" activePane="bottomRight" state="frozenSplit"/>
      <selection/>
      <selection pane="topRight"/>
      <selection pane="bottomLeft"/>
      <selection pane="bottomRight" activeCell="N8" sqref="N8"/>
    </sheetView>
  </sheetViews>
  <sheetFormatPr defaultColWidth="9" defaultRowHeight="12.75"/>
  <cols>
    <col min="1" max="1" width="5.875" style="3" customWidth="1"/>
    <col min="2" max="2" width="20.875" style="3" customWidth="1"/>
    <col min="3" max="3" width="7.625" style="3" customWidth="1"/>
    <col min="4" max="4" width="9.5" style="3" customWidth="1"/>
    <col min="5" max="5" width="7.75" style="3" customWidth="1"/>
    <col min="6" max="6" width="7.5" style="3" customWidth="1"/>
    <col min="7" max="7" width="8.5" style="3" customWidth="1"/>
    <col min="8" max="8" width="10" style="3" customWidth="1"/>
    <col min="9" max="9" width="6.375" style="3" customWidth="1"/>
    <col min="10" max="10" width="9" style="3"/>
    <col min="11" max="11" width="7.125" style="3" customWidth="1"/>
    <col min="12" max="12" width="7.25" style="3" customWidth="1"/>
    <col min="13" max="13" width="7.375" style="3" customWidth="1"/>
    <col min="14" max="14" width="17.875" style="4" customWidth="1"/>
    <col min="15" max="15" width="11.625" style="4" customWidth="1"/>
    <col min="16" max="16" width="12.625" style="4"/>
    <col min="17" max="26" width="9" style="4" hidden="1" customWidth="1"/>
    <col min="27" max="36" width="9" style="4"/>
    <col min="37" max="16384" width="9" style="3"/>
  </cols>
  <sheetData>
    <row r="1" ht="39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23.25" customHeight="1" spans="1:15">
      <c r="A2" s="7" t="s">
        <v>1</v>
      </c>
      <c r="B2" s="7" t="s">
        <v>2</v>
      </c>
      <c r="C2" s="7"/>
      <c r="D2" s="7"/>
      <c r="E2" s="7"/>
      <c r="F2" s="7" t="s">
        <v>3</v>
      </c>
      <c r="G2" s="8" t="s">
        <v>4</v>
      </c>
      <c r="H2" s="7"/>
      <c r="I2" s="7"/>
      <c r="J2" s="7"/>
      <c r="K2" s="7" t="s">
        <v>5</v>
      </c>
      <c r="L2" s="8" t="s">
        <v>6</v>
      </c>
      <c r="M2" s="7" t="s">
        <v>7</v>
      </c>
      <c r="N2" s="7" t="s">
        <v>8</v>
      </c>
      <c r="O2" s="7" t="s">
        <v>9</v>
      </c>
    </row>
    <row r="3" s="1" customFormat="1" customHeight="1" spans="1:3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17" t="s">
        <v>18</v>
      </c>
      <c r="K3" s="7"/>
      <c r="L3" s="7"/>
      <c r="M3" s="7"/>
      <c r="N3" s="7"/>
      <c r="O3" s="7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="1" customFormat="1" ht="48.75" spans="1:36">
      <c r="A4" s="7"/>
      <c r="B4" s="7"/>
      <c r="C4" s="7"/>
      <c r="D4" s="7"/>
      <c r="E4" s="7"/>
      <c r="F4" s="7"/>
      <c r="G4" s="7"/>
      <c r="H4" s="7"/>
      <c r="I4" s="7"/>
      <c r="J4" s="17"/>
      <c r="K4" s="7"/>
      <c r="L4" s="7"/>
      <c r="M4" s="7"/>
      <c r="N4" s="7"/>
      <c r="O4" s="7"/>
      <c r="P4" s="18"/>
      <c r="Q4" s="24" t="s">
        <v>19</v>
      </c>
      <c r="R4" s="24" t="s">
        <v>20</v>
      </c>
      <c r="S4" s="24" t="s">
        <v>21</v>
      </c>
      <c r="T4" s="25" t="s">
        <v>22</v>
      </c>
      <c r="U4" s="24" t="s">
        <v>23</v>
      </c>
      <c r="V4" s="24" t="s">
        <v>24</v>
      </c>
      <c r="W4" s="24" t="s">
        <v>25</v>
      </c>
      <c r="X4" s="24" t="s">
        <v>26</v>
      </c>
      <c r="Y4" s="24" t="s">
        <v>27</v>
      </c>
      <c r="Z4" s="24" t="s">
        <v>28</v>
      </c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="2" customFormat="1" ht="39.95" customHeight="1" spans="1:28">
      <c r="A5" s="9">
        <v>1</v>
      </c>
      <c r="B5" s="10" t="s">
        <v>29</v>
      </c>
      <c r="C5" s="11" t="s">
        <v>30</v>
      </c>
      <c r="D5" s="11" t="s">
        <v>31</v>
      </c>
      <c r="E5" s="10" t="s">
        <v>32</v>
      </c>
      <c r="F5" s="12" t="s">
        <v>33</v>
      </c>
      <c r="G5" s="13">
        <v>52</v>
      </c>
      <c r="H5" s="14">
        <v>192</v>
      </c>
      <c r="I5" s="13"/>
      <c r="J5" s="19">
        <v>244</v>
      </c>
      <c r="K5" s="20"/>
      <c r="L5" s="21"/>
      <c r="M5" s="9"/>
      <c r="N5" s="21"/>
      <c r="O5" s="21"/>
      <c r="Q5" s="21" t="str">
        <f>B5</f>
        <v>柏香村片区-片块3-1</v>
      </c>
      <c r="R5" s="21" t="str">
        <f>F5</f>
        <v>熊茂祥</v>
      </c>
      <c r="S5" s="21" t="str">
        <f>C5&amp;D5&amp;E5</f>
        <v>龙潭镇柏香村12组</v>
      </c>
      <c r="T5" s="21" t="s">
        <v>34</v>
      </c>
      <c r="U5" s="21">
        <v>53</v>
      </c>
      <c r="V5" s="21">
        <v>489</v>
      </c>
      <c r="W5" s="21">
        <f>V5</f>
        <v>489</v>
      </c>
      <c r="X5" s="21">
        <v>476</v>
      </c>
      <c r="Y5" s="21"/>
      <c r="Z5" s="21">
        <v>0</v>
      </c>
      <c r="AB5" s="26"/>
    </row>
    <row r="6" s="2" customFormat="1" ht="39.95" customHeight="1" spans="1:29">
      <c r="A6" s="9">
        <v>2</v>
      </c>
      <c r="B6" s="10" t="s">
        <v>35</v>
      </c>
      <c r="C6" s="11" t="s">
        <v>30</v>
      </c>
      <c r="D6" s="11" t="s">
        <v>31</v>
      </c>
      <c r="E6" s="10" t="s">
        <v>36</v>
      </c>
      <c r="F6" s="11" t="s">
        <v>37</v>
      </c>
      <c r="G6" s="13">
        <v>146</v>
      </c>
      <c r="H6" s="14">
        <v>298</v>
      </c>
      <c r="I6" s="13"/>
      <c r="J6" s="19">
        <v>444</v>
      </c>
      <c r="K6" s="20"/>
      <c r="L6" s="21"/>
      <c r="M6" s="9"/>
      <c r="N6" s="21"/>
      <c r="O6" s="21"/>
      <c r="Q6" s="21" t="str">
        <f>B6</f>
        <v>柏香村片区-片块4-1</v>
      </c>
      <c r="R6" s="21" t="str">
        <f>F6</f>
        <v>张小平</v>
      </c>
      <c r="S6" s="21" t="str">
        <f>C6&amp;D6&amp;E6</f>
        <v>龙潭镇柏香村8组</v>
      </c>
      <c r="T6" s="21" t="s">
        <v>34</v>
      </c>
      <c r="U6" s="21">
        <v>53</v>
      </c>
      <c r="V6" s="21">
        <v>454</v>
      </c>
      <c r="W6" s="21">
        <f>V6</f>
        <v>454</v>
      </c>
      <c r="X6" s="21">
        <f>W6</f>
        <v>454</v>
      </c>
      <c r="Y6" s="21"/>
      <c r="Z6" s="21">
        <v>0</v>
      </c>
      <c r="AB6" s="26"/>
      <c r="AC6" s="27"/>
    </row>
    <row r="7" s="2" customFormat="1" ht="39.95" customHeight="1" spans="1:29">
      <c r="A7" s="9">
        <v>3</v>
      </c>
      <c r="B7" s="10" t="s">
        <v>38</v>
      </c>
      <c r="C7" s="11" t="s">
        <v>30</v>
      </c>
      <c r="D7" s="11" t="s">
        <v>39</v>
      </c>
      <c r="E7" s="10" t="s">
        <v>40</v>
      </c>
      <c r="F7" s="11" t="s">
        <v>41</v>
      </c>
      <c r="G7" s="13">
        <v>162</v>
      </c>
      <c r="H7" s="14">
        <v>228</v>
      </c>
      <c r="I7" s="13"/>
      <c r="J7" s="19">
        <v>390</v>
      </c>
      <c r="K7" s="20"/>
      <c r="L7" s="21"/>
      <c r="M7" s="9"/>
      <c r="N7" s="21"/>
      <c r="O7" s="21"/>
      <c r="Q7" s="21"/>
      <c r="R7" s="21"/>
      <c r="S7" s="21"/>
      <c r="T7" s="21"/>
      <c r="U7" s="21"/>
      <c r="V7" s="21"/>
      <c r="W7" s="21"/>
      <c r="X7" s="21"/>
      <c r="Y7" s="21"/>
      <c r="Z7" s="21"/>
      <c r="AB7" s="26"/>
      <c r="AC7" s="27"/>
    </row>
    <row r="8" s="2" customFormat="1" ht="39.95" customHeight="1" spans="1:29">
      <c r="A8" s="9">
        <v>4</v>
      </c>
      <c r="B8" s="10" t="s">
        <v>42</v>
      </c>
      <c r="C8" s="11" t="s">
        <v>30</v>
      </c>
      <c r="D8" s="11" t="s">
        <v>39</v>
      </c>
      <c r="E8" s="10" t="s">
        <v>43</v>
      </c>
      <c r="F8" s="11" t="s">
        <v>44</v>
      </c>
      <c r="G8" s="13">
        <v>117</v>
      </c>
      <c r="H8" s="14">
        <v>113</v>
      </c>
      <c r="I8" s="13"/>
      <c r="J8" s="19">
        <v>230</v>
      </c>
      <c r="K8" s="20"/>
      <c r="L8" s="21"/>
      <c r="M8" s="9"/>
      <c r="N8" s="21"/>
      <c r="O8" s="21"/>
      <c r="Q8" s="21"/>
      <c r="R8" s="21"/>
      <c r="S8" s="21"/>
      <c r="T8" s="21"/>
      <c r="U8" s="21"/>
      <c r="V8" s="21"/>
      <c r="W8" s="21"/>
      <c r="X8" s="21"/>
      <c r="Y8" s="21"/>
      <c r="Z8" s="21"/>
      <c r="AB8" s="26"/>
      <c r="AC8" s="27"/>
    </row>
    <row r="9" s="2" customFormat="1" ht="39.95" customHeight="1" spans="1:29">
      <c r="A9" s="9">
        <v>5</v>
      </c>
      <c r="B9" s="10" t="s">
        <v>45</v>
      </c>
      <c r="C9" s="11" t="s">
        <v>30</v>
      </c>
      <c r="D9" s="11" t="s">
        <v>46</v>
      </c>
      <c r="E9" s="10" t="s">
        <v>47</v>
      </c>
      <c r="F9" s="11" t="s">
        <v>48</v>
      </c>
      <c r="G9" s="13">
        <v>106</v>
      </c>
      <c r="H9" s="14">
        <v>381</v>
      </c>
      <c r="I9" s="13"/>
      <c r="J9" s="19">
        <v>487</v>
      </c>
      <c r="K9" s="20"/>
      <c r="L9" s="21"/>
      <c r="M9" s="9"/>
      <c r="N9" s="21"/>
      <c r="O9" s="21"/>
      <c r="Q9" s="21"/>
      <c r="R9" s="21"/>
      <c r="S9" s="21"/>
      <c r="T9" s="21"/>
      <c r="U9" s="21"/>
      <c r="V9" s="21"/>
      <c r="W9" s="21"/>
      <c r="X9" s="21"/>
      <c r="Y9" s="21"/>
      <c r="Z9" s="21"/>
      <c r="AB9" s="26"/>
      <c r="AC9" s="27"/>
    </row>
    <row r="10" s="2" customFormat="1" ht="39.95" customHeight="1" spans="1:29">
      <c r="A10" s="9">
        <v>6</v>
      </c>
      <c r="B10" s="10" t="s">
        <v>49</v>
      </c>
      <c r="C10" s="11" t="s">
        <v>30</v>
      </c>
      <c r="D10" s="11" t="s">
        <v>46</v>
      </c>
      <c r="E10" s="10" t="s">
        <v>47</v>
      </c>
      <c r="F10" s="11" t="s">
        <v>50</v>
      </c>
      <c r="G10" s="13">
        <v>129</v>
      </c>
      <c r="H10" s="14">
        <v>224</v>
      </c>
      <c r="I10" s="13"/>
      <c r="J10" s="19">
        <v>353</v>
      </c>
      <c r="K10" s="20"/>
      <c r="L10" s="21"/>
      <c r="M10" s="9"/>
      <c r="N10" s="21"/>
      <c r="O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B10" s="26"/>
      <c r="AC10" s="27"/>
    </row>
    <row r="11" s="2" customFormat="1" ht="39.95" customHeight="1" spans="1:29">
      <c r="A11" s="9">
        <v>7</v>
      </c>
      <c r="B11" s="10" t="s">
        <v>51</v>
      </c>
      <c r="C11" s="11" t="s">
        <v>30</v>
      </c>
      <c r="D11" s="11" t="s">
        <v>46</v>
      </c>
      <c r="E11" s="10" t="s">
        <v>47</v>
      </c>
      <c r="F11" s="11" t="s">
        <v>52</v>
      </c>
      <c r="G11" s="13">
        <v>87</v>
      </c>
      <c r="H11" s="14">
        <v>282</v>
      </c>
      <c r="I11" s="13"/>
      <c r="J11" s="19">
        <v>369</v>
      </c>
      <c r="K11" s="20"/>
      <c r="L11" s="21"/>
      <c r="M11" s="9"/>
      <c r="N11" s="21"/>
      <c r="O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B11" s="26"/>
      <c r="AC11" s="27"/>
    </row>
    <row r="12" s="2" customFormat="1" ht="39.95" customHeight="1" spans="1:29">
      <c r="A12" s="9">
        <v>8</v>
      </c>
      <c r="B12" s="10" t="s">
        <v>53</v>
      </c>
      <c r="C12" s="11" t="s">
        <v>30</v>
      </c>
      <c r="D12" s="11" t="s">
        <v>46</v>
      </c>
      <c r="E12" s="10" t="s">
        <v>47</v>
      </c>
      <c r="F12" s="11" t="s">
        <v>54</v>
      </c>
      <c r="G12" s="13">
        <v>113</v>
      </c>
      <c r="H12" s="14">
        <v>245</v>
      </c>
      <c r="I12" s="13"/>
      <c r="J12" s="19">
        <v>358</v>
      </c>
      <c r="K12" s="20"/>
      <c r="L12" s="21"/>
      <c r="M12" s="9"/>
      <c r="N12" s="21"/>
      <c r="O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B12" s="26"/>
      <c r="AC12" s="27"/>
    </row>
    <row r="13" s="2" customFormat="1" ht="39.95" customHeight="1" spans="1:29">
      <c r="A13" s="9">
        <v>9</v>
      </c>
      <c r="B13" s="10" t="s">
        <v>55</v>
      </c>
      <c r="C13" s="11" t="s">
        <v>30</v>
      </c>
      <c r="D13" s="11" t="s">
        <v>46</v>
      </c>
      <c r="E13" s="10" t="s">
        <v>43</v>
      </c>
      <c r="F13" s="11" t="s">
        <v>56</v>
      </c>
      <c r="G13" s="13">
        <v>172</v>
      </c>
      <c r="H13" s="14">
        <v>240</v>
      </c>
      <c r="I13" s="13"/>
      <c r="J13" s="19">
        <v>412</v>
      </c>
      <c r="K13" s="20"/>
      <c r="L13" s="21"/>
      <c r="M13" s="9"/>
      <c r="N13" s="21"/>
      <c r="O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B13" s="26"/>
      <c r="AC13" s="27"/>
    </row>
    <row r="14" s="2" customFormat="1" ht="39.95" customHeight="1" spans="1:29">
      <c r="A14" s="9">
        <v>10</v>
      </c>
      <c r="B14" s="10" t="s">
        <v>57</v>
      </c>
      <c r="C14" s="11" t="s">
        <v>30</v>
      </c>
      <c r="D14" s="11" t="s">
        <v>46</v>
      </c>
      <c r="E14" s="10" t="s">
        <v>58</v>
      </c>
      <c r="F14" s="11" t="s">
        <v>59</v>
      </c>
      <c r="G14" s="13">
        <v>178</v>
      </c>
      <c r="H14" s="14">
        <v>297</v>
      </c>
      <c r="I14" s="13"/>
      <c r="J14" s="19">
        <v>475</v>
      </c>
      <c r="K14" s="20"/>
      <c r="L14" s="21"/>
      <c r="M14" s="9"/>
      <c r="N14" s="21"/>
      <c r="O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B14" s="26"/>
      <c r="AC14" s="27"/>
    </row>
    <row r="15" s="2" customFormat="1" ht="39.95" customHeight="1" spans="1:29">
      <c r="A15" s="9">
        <v>11</v>
      </c>
      <c r="B15" s="10" t="s">
        <v>60</v>
      </c>
      <c r="C15" s="11" t="s">
        <v>30</v>
      </c>
      <c r="D15" s="11" t="s">
        <v>46</v>
      </c>
      <c r="E15" s="10" t="s">
        <v>61</v>
      </c>
      <c r="F15" s="11" t="s">
        <v>62</v>
      </c>
      <c r="G15" s="13">
        <v>166</v>
      </c>
      <c r="H15" s="14">
        <v>240</v>
      </c>
      <c r="I15" s="13"/>
      <c r="J15" s="19">
        <v>406</v>
      </c>
      <c r="K15" s="20"/>
      <c r="L15" s="21"/>
      <c r="M15" s="9"/>
      <c r="N15" s="21"/>
      <c r="O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B15" s="26"/>
      <c r="AC15" s="27"/>
    </row>
    <row r="16" s="2" customFormat="1" ht="39.95" customHeight="1" spans="1:29">
      <c r="A16" s="9">
        <v>12</v>
      </c>
      <c r="B16" s="10" t="s">
        <v>63</v>
      </c>
      <c r="C16" s="11" t="s">
        <v>30</v>
      </c>
      <c r="D16" s="11" t="s">
        <v>46</v>
      </c>
      <c r="E16" s="10" t="s">
        <v>58</v>
      </c>
      <c r="F16" s="11" t="s">
        <v>64</v>
      </c>
      <c r="G16" s="13">
        <v>303</v>
      </c>
      <c r="H16" s="14">
        <v>331</v>
      </c>
      <c r="I16" s="13"/>
      <c r="J16" s="19">
        <v>634</v>
      </c>
      <c r="K16" s="20"/>
      <c r="L16" s="21"/>
      <c r="M16" s="9"/>
      <c r="N16" s="21"/>
      <c r="O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B16" s="26"/>
      <c r="AC16" s="27"/>
    </row>
    <row r="17" s="2" customFormat="1" ht="39.95" customHeight="1" spans="1:29">
      <c r="A17" s="9">
        <v>13</v>
      </c>
      <c r="B17" s="10" t="s">
        <v>65</v>
      </c>
      <c r="C17" s="11" t="s">
        <v>30</v>
      </c>
      <c r="D17" s="11" t="s">
        <v>46</v>
      </c>
      <c r="E17" s="10" t="s">
        <v>61</v>
      </c>
      <c r="F17" s="11" t="s">
        <v>66</v>
      </c>
      <c r="G17" s="13">
        <v>144</v>
      </c>
      <c r="H17" s="14">
        <v>568</v>
      </c>
      <c r="I17" s="13"/>
      <c r="J17" s="19">
        <v>712</v>
      </c>
      <c r="K17" s="20"/>
      <c r="L17" s="21"/>
      <c r="M17" s="9"/>
      <c r="N17" s="21"/>
      <c r="O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B17" s="26"/>
      <c r="AC17" s="27"/>
    </row>
    <row r="18" s="2" customFormat="1" ht="39.95" customHeight="1" spans="1:29">
      <c r="A18" s="9">
        <v>14</v>
      </c>
      <c r="B18" s="10" t="s">
        <v>67</v>
      </c>
      <c r="C18" s="11" t="s">
        <v>30</v>
      </c>
      <c r="D18" s="11" t="s">
        <v>46</v>
      </c>
      <c r="E18" s="10" t="s">
        <v>61</v>
      </c>
      <c r="F18" s="11" t="s">
        <v>68</v>
      </c>
      <c r="G18" s="13">
        <v>128</v>
      </c>
      <c r="H18" s="14">
        <v>247</v>
      </c>
      <c r="I18" s="13"/>
      <c r="J18" s="19">
        <v>375</v>
      </c>
      <c r="K18" s="20"/>
      <c r="L18" s="21"/>
      <c r="M18" s="9"/>
      <c r="N18" s="21"/>
      <c r="O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B18" s="26"/>
      <c r="AC18" s="27"/>
    </row>
    <row r="19" s="2" customFormat="1" ht="39.95" customHeight="1" spans="1:29">
      <c r="A19" s="9">
        <v>15</v>
      </c>
      <c r="B19" s="10" t="s">
        <v>69</v>
      </c>
      <c r="C19" s="11" t="s">
        <v>30</v>
      </c>
      <c r="D19" s="11" t="s">
        <v>46</v>
      </c>
      <c r="E19" s="10" t="s">
        <v>58</v>
      </c>
      <c r="F19" s="11" t="s">
        <v>70</v>
      </c>
      <c r="G19" s="13">
        <v>211</v>
      </c>
      <c r="H19" s="14">
        <v>300</v>
      </c>
      <c r="I19" s="13"/>
      <c r="J19" s="19">
        <v>511</v>
      </c>
      <c r="K19" s="20"/>
      <c r="L19" s="21"/>
      <c r="M19" s="9"/>
      <c r="N19" s="21"/>
      <c r="O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B19" s="26"/>
      <c r="AC19" s="27"/>
    </row>
    <row r="20" s="2" customFormat="1" ht="39.95" customHeight="1" spans="1:29">
      <c r="A20" s="9">
        <v>16</v>
      </c>
      <c r="B20" s="10" t="s">
        <v>71</v>
      </c>
      <c r="C20" s="11" t="s">
        <v>30</v>
      </c>
      <c r="D20" s="11" t="s">
        <v>46</v>
      </c>
      <c r="E20" s="10" t="s">
        <v>36</v>
      </c>
      <c r="F20" s="11" t="s">
        <v>72</v>
      </c>
      <c r="G20" s="13">
        <v>147</v>
      </c>
      <c r="H20" s="14">
        <v>380</v>
      </c>
      <c r="I20" s="13"/>
      <c r="J20" s="19">
        <v>527</v>
      </c>
      <c r="K20" s="20"/>
      <c r="L20" s="21"/>
      <c r="M20" s="9"/>
      <c r="N20" s="21"/>
      <c r="O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B20" s="26"/>
      <c r="AC20" s="27"/>
    </row>
    <row r="21" s="2" customFormat="1" ht="39.95" customHeight="1" spans="1:29">
      <c r="A21" s="9">
        <v>17</v>
      </c>
      <c r="B21" s="10" t="s">
        <v>73</v>
      </c>
      <c r="C21" s="11" t="s">
        <v>30</v>
      </c>
      <c r="D21" s="11" t="s">
        <v>46</v>
      </c>
      <c r="E21" s="10" t="s">
        <v>74</v>
      </c>
      <c r="F21" s="12" t="s">
        <v>75</v>
      </c>
      <c r="G21" s="13">
        <v>86</v>
      </c>
      <c r="H21" s="14">
        <v>209</v>
      </c>
      <c r="I21" s="13"/>
      <c r="J21" s="22">
        <v>295</v>
      </c>
      <c r="K21" s="23"/>
      <c r="L21" s="21"/>
      <c r="M21" s="9"/>
      <c r="N21" s="21"/>
      <c r="O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B21" s="26"/>
      <c r="AC21" s="27"/>
    </row>
    <row r="22" s="2" customFormat="1" ht="39.95" customHeight="1" spans="1:29">
      <c r="A22" s="9">
        <v>18</v>
      </c>
      <c r="B22" s="10" t="s">
        <v>76</v>
      </c>
      <c r="C22" s="11" t="s">
        <v>30</v>
      </c>
      <c r="D22" s="11" t="s">
        <v>46</v>
      </c>
      <c r="E22" s="10" t="s">
        <v>74</v>
      </c>
      <c r="F22" s="12" t="s">
        <v>77</v>
      </c>
      <c r="G22" s="13">
        <v>115</v>
      </c>
      <c r="H22" s="14">
        <v>267</v>
      </c>
      <c r="I22" s="13"/>
      <c r="J22" s="22">
        <v>382</v>
      </c>
      <c r="K22" s="23"/>
      <c r="L22" s="21"/>
      <c r="M22" s="9"/>
      <c r="N22" s="21"/>
      <c r="O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B22" s="26"/>
      <c r="AC22" s="27"/>
    </row>
    <row r="23" s="2" customFormat="1" ht="39.95" customHeight="1" spans="1:29">
      <c r="A23" s="9">
        <v>19</v>
      </c>
      <c r="B23" s="10" t="s">
        <v>78</v>
      </c>
      <c r="C23" s="11" t="s">
        <v>30</v>
      </c>
      <c r="D23" s="11" t="s">
        <v>79</v>
      </c>
      <c r="E23" s="10" t="s">
        <v>40</v>
      </c>
      <c r="F23" s="11" t="s">
        <v>80</v>
      </c>
      <c r="G23" s="13">
        <v>141</v>
      </c>
      <c r="H23" s="14">
        <v>257</v>
      </c>
      <c r="I23" s="13"/>
      <c r="J23" s="19">
        <v>398</v>
      </c>
      <c r="K23" s="20"/>
      <c r="L23" s="21"/>
      <c r="M23" s="9"/>
      <c r="N23" s="21"/>
      <c r="O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B23" s="26"/>
      <c r="AC23" s="27"/>
    </row>
    <row r="24" s="2" customFormat="1" ht="39.95" customHeight="1" spans="1:29">
      <c r="A24" s="9">
        <v>20</v>
      </c>
      <c r="B24" s="10" t="s">
        <v>81</v>
      </c>
      <c r="C24" s="11" t="s">
        <v>30</v>
      </c>
      <c r="D24" s="11" t="s">
        <v>79</v>
      </c>
      <c r="E24" s="10" t="s">
        <v>43</v>
      </c>
      <c r="F24" s="11" t="s">
        <v>82</v>
      </c>
      <c r="G24" s="13">
        <v>216</v>
      </c>
      <c r="H24" s="14">
        <v>383</v>
      </c>
      <c r="I24" s="13"/>
      <c r="J24" s="19">
        <v>599</v>
      </c>
      <c r="K24" s="20"/>
      <c r="L24" s="21"/>
      <c r="M24" s="9"/>
      <c r="N24" s="21"/>
      <c r="O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B24" s="26"/>
      <c r="AC24" s="27"/>
    </row>
    <row r="25" s="2" customFormat="1" ht="39.95" customHeight="1" spans="1:29">
      <c r="A25" s="9">
        <v>21</v>
      </c>
      <c r="B25" s="10" t="s">
        <v>83</v>
      </c>
      <c r="C25" s="11" t="s">
        <v>30</v>
      </c>
      <c r="D25" s="11" t="s">
        <v>79</v>
      </c>
      <c r="E25" s="10" t="s">
        <v>84</v>
      </c>
      <c r="F25" s="11" t="s">
        <v>85</v>
      </c>
      <c r="G25" s="13">
        <v>203</v>
      </c>
      <c r="H25" s="14">
        <v>361</v>
      </c>
      <c r="I25" s="13"/>
      <c r="J25" s="19">
        <v>564</v>
      </c>
      <c r="K25" s="20"/>
      <c r="L25" s="21"/>
      <c r="M25" s="9"/>
      <c r="N25" s="21"/>
      <c r="O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B25" s="26"/>
      <c r="AC25" s="27"/>
    </row>
    <row r="26" s="2" customFormat="1" ht="39.95" customHeight="1" spans="1:29">
      <c r="A26" s="9">
        <v>22</v>
      </c>
      <c r="B26" s="10" t="s">
        <v>86</v>
      </c>
      <c r="C26" s="11" t="s">
        <v>30</v>
      </c>
      <c r="D26" s="11" t="s">
        <v>79</v>
      </c>
      <c r="E26" s="10" t="s">
        <v>47</v>
      </c>
      <c r="F26" s="11" t="s">
        <v>87</v>
      </c>
      <c r="G26" s="13">
        <v>193</v>
      </c>
      <c r="H26" s="14">
        <v>405</v>
      </c>
      <c r="I26" s="13"/>
      <c r="J26" s="19">
        <v>598</v>
      </c>
      <c r="K26" s="20"/>
      <c r="L26" s="21"/>
      <c r="M26" s="9"/>
      <c r="N26" s="21"/>
      <c r="O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B26" s="26"/>
      <c r="AC26" s="27"/>
    </row>
    <row r="27" s="2" customFormat="1" ht="39.95" customHeight="1" spans="1:29">
      <c r="A27" s="9">
        <v>23</v>
      </c>
      <c r="B27" s="10" t="s">
        <v>88</v>
      </c>
      <c r="C27" s="11" t="s">
        <v>30</v>
      </c>
      <c r="D27" s="11" t="s">
        <v>79</v>
      </c>
      <c r="E27" s="10" t="s">
        <v>47</v>
      </c>
      <c r="F27" s="11" t="s">
        <v>89</v>
      </c>
      <c r="G27" s="13">
        <v>119</v>
      </c>
      <c r="H27" s="14">
        <v>198</v>
      </c>
      <c r="I27" s="13"/>
      <c r="J27" s="19">
        <v>317</v>
      </c>
      <c r="K27" s="20"/>
      <c r="L27" s="21"/>
      <c r="M27" s="9"/>
      <c r="N27" s="21"/>
      <c r="O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B27" s="26"/>
      <c r="AC27" s="27"/>
    </row>
    <row r="28" s="2" customFormat="1" ht="39.95" customHeight="1" spans="1:29">
      <c r="A28" s="9">
        <v>24</v>
      </c>
      <c r="B28" s="10" t="s">
        <v>90</v>
      </c>
      <c r="C28" s="11" t="s">
        <v>30</v>
      </c>
      <c r="D28" s="11" t="s">
        <v>79</v>
      </c>
      <c r="E28" s="10" t="s">
        <v>91</v>
      </c>
      <c r="F28" s="11" t="s">
        <v>92</v>
      </c>
      <c r="G28" s="13">
        <v>136</v>
      </c>
      <c r="H28" s="14">
        <v>199</v>
      </c>
      <c r="I28" s="13"/>
      <c r="J28" s="19">
        <v>335</v>
      </c>
      <c r="K28" s="20"/>
      <c r="L28" s="21"/>
      <c r="M28" s="9"/>
      <c r="N28" s="21"/>
      <c r="O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B28" s="26"/>
      <c r="AC28" s="27"/>
    </row>
    <row r="29" s="2" customFormat="1" ht="39.95" customHeight="1" spans="1:29">
      <c r="A29" s="9">
        <v>25</v>
      </c>
      <c r="B29" s="10" t="s">
        <v>93</v>
      </c>
      <c r="C29" s="11" t="s">
        <v>30</v>
      </c>
      <c r="D29" s="11" t="s">
        <v>79</v>
      </c>
      <c r="E29" s="10" t="s">
        <v>36</v>
      </c>
      <c r="F29" s="11" t="s">
        <v>94</v>
      </c>
      <c r="G29" s="13">
        <v>345</v>
      </c>
      <c r="H29" s="14">
        <v>462</v>
      </c>
      <c r="I29" s="13"/>
      <c r="J29" s="19">
        <v>807</v>
      </c>
      <c r="K29" s="20"/>
      <c r="L29" s="21"/>
      <c r="M29" s="9"/>
      <c r="N29" s="21"/>
      <c r="O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B29" s="26"/>
      <c r="AC29" s="27"/>
    </row>
    <row r="30" s="2" customFormat="1" ht="39.95" customHeight="1" spans="1:29">
      <c r="A30" s="9">
        <v>26</v>
      </c>
      <c r="B30" s="10" t="s">
        <v>95</v>
      </c>
      <c r="C30" s="11" t="s">
        <v>30</v>
      </c>
      <c r="D30" s="11" t="s">
        <v>79</v>
      </c>
      <c r="E30" s="10" t="s">
        <v>61</v>
      </c>
      <c r="F30" s="11" t="s">
        <v>96</v>
      </c>
      <c r="G30" s="13">
        <v>120</v>
      </c>
      <c r="H30" s="14">
        <v>250</v>
      </c>
      <c r="I30" s="13"/>
      <c r="J30" s="19">
        <v>370</v>
      </c>
      <c r="K30" s="20"/>
      <c r="L30" s="21"/>
      <c r="M30" s="9"/>
      <c r="N30" s="21"/>
      <c r="O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B30" s="26"/>
      <c r="AC30" s="27"/>
    </row>
    <row r="31" s="2" customFormat="1" ht="39.95" customHeight="1" spans="1:29">
      <c r="A31" s="9">
        <v>27</v>
      </c>
      <c r="B31" s="10" t="s">
        <v>97</v>
      </c>
      <c r="C31" s="11" t="s">
        <v>30</v>
      </c>
      <c r="D31" s="11" t="s">
        <v>79</v>
      </c>
      <c r="E31" s="10" t="s">
        <v>61</v>
      </c>
      <c r="F31" s="11" t="s">
        <v>98</v>
      </c>
      <c r="G31" s="13">
        <v>269</v>
      </c>
      <c r="H31" s="14">
        <v>390</v>
      </c>
      <c r="I31" s="13"/>
      <c r="J31" s="19">
        <v>659</v>
      </c>
      <c r="K31" s="20"/>
      <c r="L31" s="21"/>
      <c r="M31" s="9"/>
      <c r="N31" s="21"/>
      <c r="O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B31" s="26"/>
      <c r="AC31" s="27"/>
    </row>
    <row r="32" s="2" customFormat="1" ht="39.95" customHeight="1" spans="1:29">
      <c r="A32" s="9">
        <v>28</v>
      </c>
      <c r="B32" s="10" t="s">
        <v>99</v>
      </c>
      <c r="C32" s="11" t="s">
        <v>30</v>
      </c>
      <c r="D32" s="11" t="s">
        <v>79</v>
      </c>
      <c r="E32" s="10" t="s">
        <v>61</v>
      </c>
      <c r="F32" s="11" t="s">
        <v>100</v>
      </c>
      <c r="G32" s="13">
        <v>39</v>
      </c>
      <c r="H32" s="14">
        <v>220</v>
      </c>
      <c r="I32" s="13"/>
      <c r="J32" s="19">
        <v>259</v>
      </c>
      <c r="K32" s="20"/>
      <c r="L32" s="21"/>
      <c r="M32" s="9"/>
      <c r="N32" s="21"/>
      <c r="O32" s="21"/>
      <c r="Q32" s="21" t="str">
        <f t="shared" ref="Q32:Q44" si="0">B32</f>
        <v>官偿村片区-片块9-3</v>
      </c>
      <c r="R32" s="21" t="str">
        <f t="shared" ref="R32:R44" si="1">F32</f>
        <v>田素芝</v>
      </c>
      <c r="S32" s="21" t="str">
        <f t="shared" ref="S32:S44" si="2">C32&amp;D32&amp;E32</f>
        <v>龙潭镇官偿村9组</v>
      </c>
      <c r="T32" s="21" t="s">
        <v>101</v>
      </c>
      <c r="U32" s="21">
        <v>35</v>
      </c>
      <c r="V32" s="21">
        <v>653</v>
      </c>
      <c r="W32" s="21">
        <f t="shared" ref="W32:W44" si="3">V32</f>
        <v>653</v>
      </c>
      <c r="X32" s="21">
        <f>653-60</f>
        <v>593</v>
      </c>
      <c r="Y32" s="21"/>
      <c r="Z32" s="21">
        <v>0</v>
      </c>
      <c r="AB32" s="26"/>
      <c r="AC32" s="27"/>
    </row>
    <row r="33" s="2" customFormat="1" ht="39.95" customHeight="1" spans="1:29">
      <c r="A33" s="9">
        <v>29</v>
      </c>
      <c r="B33" s="10" t="s">
        <v>102</v>
      </c>
      <c r="C33" s="11" t="s">
        <v>30</v>
      </c>
      <c r="D33" s="11" t="s">
        <v>79</v>
      </c>
      <c r="E33" s="10" t="s">
        <v>103</v>
      </c>
      <c r="F33" s="11" t="s">
        <v>104</v>
      </c>
      <c r="G33" s="13">
        <v>139</v>
      </c>
      <c r="H33" s="14">
        <v>173</v>
      </c>
      <c r="I33" s="13"/>
      <c r="J33" s="19">
        <v>312</v>
      </c>
      <c r="K33" s="20"/>
      <c r="L33" s="21"/>
      <c r="M33" s="9"/>
      <c r="N33" s="21"/>
      <c r="O33" s="21"/>
      <c r="Q33" s="21" t="str">
        <f t="shared" si="0"/>
        <v>官偿村片区-片块10-1</v>
      </c>
      <c r="R33" s="21" t="str">
        <f t="shared" si="1"/>
        <v>刘兴文</v>
      </c>
      <c r="S33" s="21" t="str">
        <f t="shared" si="2"/>
        <v>龙潭镇官偿村10组</v>
      </c>
      <c r="T33" s="21" t="s">
        <v>101</v>
      </c>
      <c r="U33" s="21">
        <v>35</v>
      </c>
      <c r="V33" s="21">
        <v>567</v>
      </c>
      <c r="W33" s="21">
        <f t="shared" si="3"/>
        <v>567</v>
      </c>
      <c r="X33" s="21">
        <v>516</v>
      </c>
      <c r="Y33" s="21"/>
      <c r="Z33" s="21">
        <v>0</v>
      </c>
      <c r="AB33" s="26"/>
      <c r="AC33" s="27"/>
    </row>
    <row r="34" s="2" customFormat="1" ht="39.95" customHeight="1" spans="1:29">
      <c r="A34" s="9">
        <v>30</v>
      </c>
      <c r="B34" s="10" t="s">
        <v>105</v>
      </c>
      <c r="C34" s="11" t="s">
        <v>30</v>
      </c>
      <c r="D34" s="11" t="s">
        <v>79</v>
      </c>
      <c r="E34" s="10" t="s">
        <v>103</v>
      </c>
      <c r="F34" s="12" t="s">
        <v>106</v>
      </c>
      <c r="G34" s="13">
        <v>169</v>
      </c>
      <c r="H34" s="14">
        <v>158</v>
      </c>
      <c r="I34" s="13"/>
      <c r="J34" s="22">
        <v>327</v>
      </c>
      <c r="K34" s="23"/>
      <c r="L34" s="21"/>
      <c r="M34" s="9"/>
      <c r="N34" s="21"/>
      <c r="O34" s="21"/>
      <c r="Q34" s="21" t="str">
        <f t="shared" si="0"/>
        <v>官偿村片区-片块10-2</v>
      </c>
      <c r="R34" s="21" t="str">
        <f t="shared" si="1"/>
        <v>尚成万</v>
      </c>
      <c r="S34" s="21" t="str">
        <f t="shared" si="2"/>
        <v>龙潭镇官偿村10组</v>
      </c>
      <c r="T34" s="21" t="s">
        <v>107</v>
      </c>
      <c r="U34" s="21">
        <v>48</v>
      </c>
      <c r="V34" s="21">
        <f t="shared" ref="V34:V39" si="4">J34</f>
        <v>327</v>
      </c>
      <c r="W34" s="21">
        <f t="shared" si="3"/>
        <v>327</v>
      </c>
      <c r="X34" s="21">
        <v>715</v>
      </c>
      <c r="Y34" s="21"/>
      <c r="Z34" s="21">
        <v>0</v>
      </c>
      <c r="AB34" s="26"/>
      <c r="AC34" s="27"/>
    </row>
    <row r="35" s="2" customFormat="1" ht="39.95" customHeight="1" spans="1:29">
      <c r="A35" s="9">
        <v>31</v>
      </c>
      <c r="B35" s="10" t="s">
        <v>108</v>
      </c>
      <c r="C35" s="11" t="s">
        <v>30</v>
      </c>
      <c r="D35" s="11" t="s">
        <v>79</v>
      </c>
      <c r="E35" s="10" t="s">
        <v>103</v>
      </c>
      <c r="F35" s="12" t="s">
        <v>109</v>
      </c>
      <c r="G35" s="13">
        <v>78</v>
      </c>
      <c r="H35" s="14">
        <v>280</v>
      </c>
      <c r="I35" s="13"/>
      <c r="J35" s="22">
        <v>358</v>
      </c>
      <c r="K35" s="23"/>
      <c r="L35" s="21"/>
      <c r="M35" s="9"/>
      <c r="N35" s="21"/>
      <c r="O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B35" s="26"/>
      <c r="AC35" s="27"/>
    </row>
    <row r="36" s="2" customFormat="1" ht="39.95" customHeight="1" spans="1:29">
      <c r="A36" s="9">
        <v>32</v>
      </c>
      <c r="B36" s="10" t="s">
        <v>110</v>
      </c>
      <c r="C36" s="11" t="s">
        <v>30</v>
      </c>
      <c r="D36" s="11" t="s">
        <v>79</v>
      </c>
      <c r="E36" s="10" t="s">
        <v>103</v>
      </c>
      <c r="F36" s="11" t="s">
        <v>111</v>
      </c>
      <c r="G36" s="13">
        <v>119</v>
      </c>
      <c r="H36" s="14">
        <v>254</v>
      </c>
      <c r="I36" s="13"/>
      <c r="J36" s="19">
        <v>373</v>
      </c>
      <c r="K36" s="20"/>
      <c r="L36" s="21"/>
      <c r="M36" s="9"/>
      <c r="N36" s="21"/>
      <c r="O36" s="21"/>
      <c r="Q36" s="21" t="str">
        <f t="shared" si="0"/>
        <v>官偿村片区-片块10-3</v>
      </c>
      <c r="R36" s="21" t="str">
        <f t="shared" si="1"/>
        <v>田茂学</v>
      </c>
      <c r="S36" s="21" t="str">
        <f t="shared" si="2"/>
        <v>龙潭镇官偿村10组</v>
      </c>
      <c r="T36" s="21" t="s">
        <v>34</v>
      </c>
      <c r="U36" s="21">
        <v>114</v>
      </c>
      <c r="V36" s="21">
        <f t="shared" si="4"/>
        <v>373</v>
      </c>
      <c r="W36" s="21">
        <f t="shared" si="3"/>
        <v>373</v>
      </c>
      <c r="X36" s="21">
        <v>552</v>
      </c>
      <c r="Y36" s="21"/>
      <c r="Z36" s="21">
        <v>0</v>
      </c>
      <c r="AB36" s="26"/>
      <c r="AC36" s="27"/>
    </row>
    <row r="37" s="2" customFormat="1" ht="39.95" customHeight="1" spans="1:29">
      <c r="A37" s="9">
        <v>33</v>
      </c>
      <c r="B37" s="15" t="s">
        <v>112</v>
      </c>
      <c r="C37" s="11" t="s">
        <v>30</v>
      </c>
      <c r="D37" s="11" t="s">
        <v>79</v>
      </c>
      <c r="E37" s="10" t="s">
        <v>103</v>
      </c>
      <c r="F37" s="12" t="s">
        <v>113</v>
      </c>
      <c r="G37" s="13">
        <v>60</v>
      </c>
      <c r="H37" s="14">
        <v>127</v>
      </c>
      <c r="I37" s="13"/>
      <c r="J37" s="19">
        <v>187</v>
      </c>
      <c r="K37" s="20"/>
      <c r="L37" s="21"/>
      <c r="M37" s="9"/>
      <c r="N37" s="21"/>
      <c r="O37" s="21"/>
      <c r="Q37" s="21" t="str">
        <f t="shared" si="0"/>
        <v>官偿村片区-片块10-4</v>
      </c>
      <c r="R37" s="21" t="str">
        <f t="shared" si="1"/>
        <v>田东</v>
      </c>
      <c r="S37" s="21" t="str">
        <f t="shared" si="2"/>
        <v>龙潭镇官偿村10组</v>
      </c>
      <c r="T37" s="21" t="s">
        <v>34</v>
      </c>
      <c r="U37" s="21">
        <v>109</v>
      </c>
      <c r="V37" s="21">
        <f t="shared" si="4"/>
        <v>187</v>
      </c>
      <c r="W37" s="21">
        <f t="shared" si="3"/>
        <v>187</v>
      </c>
      <c r="X37" s="21">
        <v>609</v>
      </c>
      <c r="Y37" s="21"/>
      <c r="Z37" s="21">
        <v>0</v>
      </c>
      <c r="AB37" s="26"/>
      <c r="AC37" s="27"/>
    </row>
    <row r="38" s="2" customFormat="1" ht="39.95" customHeight="1" spans="1:29">
      <c r="A38" s="9">
        <v>34</v>
      </c>
      <c r="B38" s="15" t="s">
        <v>114</v>
      </c>
      <c r="C38" s="11" t="s">
        <v>30</v>
      </c>
      <c r="D38" s="11" t="s">
        <v>79</v>
      </c>
      <c r="E38" s="10" t="s">
        <v>115</v>
      </c>
      <c r="F38" s="12" t="s">
        <v>116</v>
      </c>
      <c r="G38" s="13">
        <v>117</v>
      </c>
      <c r="H38" s="14">
        <v>475</v>
      </c>
      <c r="I38" s="13"/>
      <c r="J38" s="19">
        <v>592</v>
      </c>
      <c r="K38" s="20"/>
      <c r="L38" s="21"/>
      <c r="M38" s="9"/>
      <c r="N38" s="21"/>
      <c r="O38" s="21"/>
      <c r="Q38" s="21" t="str">
        <f t="shared" si="0"/>
        <v>官偿村片区-片块11-1</v>
      </c>
      <c r="R38" s="21" t="str">
        <f t="shared" si="1"/>
        <v>钟国方</v>
      </c>
      <c r="S38" s="21" t="str">
        <f t="shared" si="2"/>
        <v>龙潭镇官偿村11组</v>
      </c>
      <c r="T38" s="21" t="s">
        <v>34</v>
      </c>
      <c r="U38" s="21">
        <v>109</v>
      </c>
      <c r="V38" s="21">
        <f t="shared" si="4"/>
        <v>592</v>
      </c>
      <c r="W38" s="21">
        <f t="shared" si="3"/>
        <v>592</v>
      </c>
      <c r="X38" s="21">
        <v>609</v>
      </c>
      <c r="Y38" s="21"/>
      <c r="Z38" s="21">
        <v>0</v>
      </c>
      <c r="AB38" s="26"/>
      <c r="AC38" s="27"/>
    </row>
    <row r="39" s="2" customFormat="1" ht="39.95" customHeight="1" spans="1:29">
      <c r="A39" s="9">
        <v>35</v>
      </c>
      <c r="B39" s="15" t="s">
        <v>117</v>
      </c>
      <c r="C39" s="11" t="s">
        <v>30</v>
      </c>
      <c r="D39" s="11" t="s">
        <v>79</v>
      </c>
      <c r="E39" s="10" t="s">
        <v>32</v>
      </c>
      <c r="F39" s="12" t="s">
        <v>118</v>
      </c>
      <c r="G39" s="13">
        <v>153</v>
      </c>
      <c r="H39" s="14">
        <v>227</v>
      </c>
      <c r="I39" s="13"/>
      <c r="J39" s="19">
        <v>380</v>
      </c>
      <c r="K39" s="20"/>
      <c r="L39" s="21"/>
      <c r="M39" s="9"/>
      <c r="N39" s="21"/>
      <c r="O39" s="21"/>
      <c r="Q39" s="21" t="str">
        <f t="shared" si="0"/>
        <v>官偿村片区-片块12-2</v>
      </c>
      <c r="R39" s="21" t="str">
        <f t="shared" si="1"/>
        <v>高华兴</v>
      </c>
      <c r="S39" s="21" t="str">
        <f t="shared" si="2"/>
        <v>龙潭镇官偿村12组</v>
      </c>
      <c r="T39" s="21" t="s">
        <v>34</v>
      </c>
      <c r="U39" s="21">
        <v>109</v>
      </c>
      <c r="V39" s="21">
        <f t="shared" si="4"/>
        <v>380</v>
      </c>
      <c r="W39" s="21">
        <f t="shared" si="3"/>
        <v>380</v>
      </c>
      <c r="X39" s="21">
        <v>609</v>
      </c>
      <c r="Y39" s="21"/>
      <c r="Z39" s="21">
        <v>0</v>
      </c>
      <c r="AB39" s="26"/>
      <c r="AC39" s="27"/>
    </row>
    <row r="40" s="2" customFormat="1" ht="39.95" customHeight="1" spans="1:29">
      <c r="A40" s="9">
        <v>36</v>
      </c>
      <c r="B40" s="10" t="s">
        <v>119</v>
      </c>
      <c r="C40" s="11" t="s">
        <v>30</v>
      </c>
      <c r="D40" s="11" t="s">
        <v>79</v>
      </c>
      <c r="E40" s="10" t="s">
        <v>32</v>
      </c>
      <c r="F40" s="11" t="s">
        <v>120</v>
      </c>
      <c r="G40" s="13">
        <v>144</v>
      </c>
      <c r="H40" s="14">
        <v>332</v>
      </c>
      <c r="I40" s="13"/>
      <c r="J40" s="19">
        <v>476</v>
      </c>
      <c r="K40" s="20"/>
      <c r="L40" s="21"/>
      <c r="M40" s="9"/>
      <c r="N40" s="21"/>
      <c r="O40" s="21"/>
      <c r="Q40" s="21" t="str">
        <f t="shared" si="0"/>
        <v>官偿村片区-片块12-3</v>
      </c>
      <c r="R40" s="21" t="str">
        <f t="shared" si="1"/>
        <v>钟树林</v>
      </c>
      <c r="S40" s="21" t="str">
        <f t="shared" si="2"/>
        <v>龙潭镇官偿村12组</v>
      </c>
      <c r="T40" s="21" t="s">
        <v>107</v>
      </c>
      <c r="U40" s="21">
        <v>52</v>
      </c>
      <c r="V40" s="21">
        <f t="shared" ref="V40:V60" si="5">J40</f>
        <v>476</v>
      </c>
      <c r="W40" s="21">
        <f t="shared" si="3"/>
        <v>476</v>
      </c>
      <c r="X40" s="21">
        <v>938</v>
      </c>
      <c r="Y40" s="21"/>
      <c r="Z40" s="21">
        <v>0</v>
      </c>
      <c r="AB40" s="26"/>
      <c r="AC40" s="27"/>
    </row>
    <row r="41" s="2" customFormat="1" ht="39.95" customHeight="1" spans="1:29">
      <c r="A41" s="9">
        <v>37</v>
      </c>
      <c r="B41" s="10" t="s">
        <v>121</v>
      </c>
      <c r="C41" s="11" t="s">
        <v>30</v>
      </c>
      <c r="D41" s="11" t="s">
        <v>122</v>
      </c>
      <c r="E41" s="10" t="s">
        <v>40</v>
      </c>
      <c r="F41" s="11" t="s">
        <v>123</v>
      </c>
      <c r="G41" s="13">
        <v>171</v>
      </c>
      <c r="H41" s="14">
        <v>196</v>
      </c>
      <c r="I41" s="13"/>
      <c r="J41" s="19">
        <v>367</v>
      </c>
      <c r="K41" s="20"/>
      <c r="L41" s="21"/>
      <c r="M41" s="9"/>
      <c r="N41" s="21"/>
      <c r="O41" s="21"/>
      <c r="Q41" s="21" t="str">
        <f t="shared" si="0"/>
        <v>花莲村片区-片块1-1</v>
      </c>
      <c r="R41" s="21" t="str">
        <f t="shared" si="1"/>
        <v>杨胜进</v>
      </c>
      <c r="S41" s="21" t="str">
        <f t="shared" si="2"/>
        <v>龙潭镇花莲村1组</v>
      </c>
      <c r="T41" s="21" t="s">
        <v>107</v>
      </c>
      <c r="U41" s="21"/>
      <c r="V41" s="21">
        <f t="shared" si="5"/>
        <v>367</v>
      </c>
      <c r="W41" s="21">
        <f t="shared" si="3"/>
        <v>367</v>
      </c>
      <c r="X41" s="21">
        <v>606</v>
      </c>
      <c r="Y41" s="21"/>
      <c r="Z41" s="21">
        <v>0</v>
      </c>
      <c r="AB41" s="26"/>
      <c r="AC41" s="27"/>
    </row>
    <row r="42" s="2" customFormat="1" ht="39.95" customHeight="1" spans="1:29">
      <c r="A42" s="9">
        <v>38</v>
      </c>
      <c r="B42" s="10" t="s">
        <v>124</v>
      </c>
      <c r="C42" s="11" t="s">
        <v>30</v>
      </c>
      <c r="D42" s="11" t="s">
        <v>122</v>
      </c>
      <c r="E42" s="10" t="s">
        <v>40</v>
      </c>
      <c r="F42" s="11" t="s">
        <v>125</v>
      </c>
      <c r="G42" s="13">
        <v>21</v>
      </c>
      <c r="H42" s="14">
        <v>116</v>
      </c>
      <c r="I42" s="13"/>
      <c r="J42" s="19">
        <v>137</v>
      </c>
      <c r="K42" s="20"/>
      <c r="L42" s="21"/>
      <c r="M42" s="9"/>
      <c r="N42" s="21"/>
      <c r="O42" s="21"/>
      <c r="Q42" s="21" t="str">
        <f t="shared" si="0"/>
        <v>花莲村片区-片块1-2</v>
      </c>
      <c r="R42" s="21" t="str">
        <f t="shared" si="1"/>
        <v>杨秀均</v>
      </c>
      <c r="S42" s="21" t="str">
        <f t="shared" si="2"/>
        <v>龙潭镇花莲村1组</v>
      </c>
      <c r="T42" s="21" t="s">
        <v>107</v>
      </c>
      <c r="U42" s="21">
        <v>47</v>
      </c>
      <c r="V42" s="21">
        <f t="shared" si="5"/>
        <v>137</v>
      </c>
      <c r="W42" s="21">
        <f t="shared" si="3"/>
        <v>137</v>
      </c>
      <c r="X42" s="21">
        <v>455</v>
      </c>
      <c r="Y42" s="21"/>
      <c r="Z42" s="21">
        <v>0</v>
      </c>
      <c r="AB42" s="26"/>
      <c r="AC42" s="27"/>
    </row>
    <row r="43" s="2" customFormat="1" ht="39.95" customHeight="1" spans="1:29">
      <c r="A43" s="9">
        <v>39</v>
      </c>
      <c r="B43" s="10" t="s">
        <v>126</v>
      </c>
      <c r="C43" s="11" t="s">
        <v>30</v>
      </c>
      <c r="D43" s="11" t="s">
        <v>122</v>
      </c>
      <c r="E43" s="10" t="s">
        <v>84</v>
      </c>
      <c r="F43" s="11" t="s">
        <v>127</v>
      </c>
      <c r="G43" s="13">
        <v>122</v>
      </c>
      <c r="H43" s="14">
        <v>220</v>
      </c>
      <c r="I43" s="13"/>
      <c r="J43" s="19">
        <v>342</v>
      </c>
      <c r="K43" s="20"/>
      <c r="L43" s="21"/>
      <c r="M43" s="9"/>
      <c r="N43" s="21"/>
      <c r="O43" s="21"/>
      <c r="Q43" s="21" t="str">
        <f t="shared" si="0"/>
        <v>花莲村片区-片块3-1</v>
      </c>
      <c r="R43" s="21" t="str">
        <f t="shared" si="1"/>
        <v>姚华宏</v>
      </c>
      <c r="S43" s="21" t="str">
        <f t="shared" si="2"/>
        <v>龙潭镇花莲村3组</v>
      </c>
      <c r="T43" s="21" t="s">
        <v>107</v>
      </c>
      <c r="U43" s="21">
        <v>42</v>
      </c>
      <c r="V43" s="21">
        <f t="shared" si="5"/>
        <v>342</v>
      </c>
      <c r="W43" s="21">
        <f t="shared" si="3"/>
        <v>342</v>
      </c>
      <c r="X43" s="21">
        <v>108</v>
      </c>
      <c r="Y43" s="21"/>
      <c r="Z43" s="21">
        <v>0</v>
      </c>
      <c r="AB43" s="26"/>
      <c r="AC43" s="27"/>
    </row>
    <row r="44" s="2" customFormat="1" ht="39.95" customHeight="1" spans="1:29">
      <c r="A44" s="9">
        <v>40</v>
      </c>
      <c r="B44" s="10" t="s">
        <v>128</v>
      </c>
      <c r="C44" s="11" t="s">
        <v>30</v>
      </c>
      <c r="D44" s="11" t="s">
        <v>122</v>
      </c>
      <c r="E44" s="10" t="s">
        <v>47</v>
      </c>
      <c r="F44" s="11" t="s">
        <v>129</v>
      </c>
      <c r="G44" s="13">
        <v>132</v>
      </c>
      <c r="H44" s="14">
        <v>212</v>
      </c>
      <c r="I44" s="13"/>
      <c r="J44" s="19">
        <v>344</v>
      </c>
      <c r="K44" s="20"/>
      <c r="L44" s="21"/>
      <c r="M44" s="9"/>
      <c r="N44" s="21"/>
      <c r="O44" s="21"/>
      <c r="Q44" s="21" t="str">
        <f t="shared" si="0"/>
        <v>花莲村片区-片块4-1</v>
      </c>
      <c r="R44" s="21" t="str">
        <f t="shared" si="1"/>
        <v>刘正全</v>
      </c>
      <c r="S44" s="21" t="str">
        <f t="shared" si="2"/>
        <v>龙潭镇花莲村4组</v>
      </c>
      <c r="T44" s="21" t="s">
        <v>107</v>
      </c>
      <c r="U44" s="21">
        <v>97</v>
      </c>
      <c r="V44" s="21">
        <f t="shared" si="5"/>
        <v>344</v>
      </c>
      <c r="W44" s="21">
        <f t="shared" si="3"/>
        <v>344</v>
      </c>
      <c r="X44" s="21">
        <v>530</v>
      </c>
      <c r="Y44" s="21"/>
      <c r="Z44" s="21">
        <v>0</v>
      </c>
      <c r="AB44" s="26"/>
      <c r="AC44" s="27"/>
    </row>
    <row r="45" s="2" customFormat="1" ht="39.95" customHeight="1" spans="1:29">
      <c r="A45" s="9">
        <v>41</v>
      </c>
      <c r="B45" s="10" t="s">
        <v>130</v>
      </c>
      <c r="C45" s="11" t="s">
        <v>30</v>
      </c>
      <c r="D45" s="11" t="s">
        <v>122</v>
      </c>
      <c r="E45" s="10" t="s">
        <v>47</v>
      </c>
      <c r="F45" s="11" t="s">
        <v>131</v>
      </c>
      <c r="G45" s="13">
        <v>143</v>
      </c>
      <c r="H45" s="14">
        <v>239</v>
      </c>
      <c r="I45" s="13"/>
      <c r="J45" s="19">
        <v>382</v>
      </c>
      <c r="K45" s="20"/>
      <c r="L45" s="21"/>
      <c r="M45" s="9"/>
      <c r="N45" s="21"/>
      <c r="O45" s="21"/>
      <c r="Q45" s="21" t="str">
        <f t="shared" ref="Q45:Q67" si="6">B45</f>
        <v>花莲村片区-片块4-2</v>
      </c>
      <c r="R45" s="21" t="str">
        <f t="shared" ref="R45:R67" si="7">F45</f>
        <v>姚胜贵</v>
      </c>
      <c r="S45" s="21" t="str">
        <f t="shared" ref="S45:S67" si="8">C45&amp;D45&amp;E45</f>
        <v>龙潭镇花莲村4组</v>
      </c>
      <c r="T45" s="21" t="s">
        <v>107</v>
      </c>
      <c r="U45" s="21">
        <v>62</v>
      </c>
      <c r="V45" s="21">
        <f t="shared" si="5"/>
        <v>382</v>
      </c>
      <c r="W45" s="21">
        <f t="shared" ref="W45:W67" si="9">V45</f>
        <v>382</v>
      </c>
      <c r="X45" s="21">
        <v>300</v>
      </c>
      <c r="Y45" s="21"/>
      <c r="Z45" s="21">
        <v>0</v>
      </c>
      <c r="AB45" s="26"/>
      <c r="AC45" s="27"/>
    </row>
    <row r="46" s="2" customFormat="1" ht="39.95" customHeight="1" spans="1:29">
      <c r="A46" s="9">
        <v>42</v>
      </c>
      <c r="B46" s="10" t="s">
        <v>132</v>
      </c>
      <c r="C46" s="11" t="s">
        <v>30</v>
      </c>
      <c r="D46" s="11" t="s">
        <v>122</v>
      </c>
      <c r="E46" s="10" t="s">
        <v>58</v>
      </c>
      <c r="F46" s="11" t="s">
        <v>133</v>
      </c>
      <c r="G46" s="13">
        <v>88</v>
      </c>
      <c r="H46" s="14">
        <v>159</v>
      </c>
      <c r="I46" s="13"/>
      <c r="J46" s="19">
        <v>247</v>
      </c>
      <c r="K46" s="20"/>
      <c r="L46" s="21"/>
      <c r="M46" s="9"/>
      <c r="N46" s="21"/>
      <c r="O46" s="21"/>
      <c r="Q46" s="21" t="str">
        <f t="shared" si="6"/>
        <v>花莲村片区-片块5-1</v>
      </c>
      <c r="R46" s="21" t="str">
        <f t="shared" si="7"/>
        <v>张纪祥</v>
      </c>
      <c r="S46" s="21" t="str">
        <f t="shared" si="8"/>
        <v>龙潭镇花莲村5组</v>
      </c>
      <c r="T46" s="21" t="s">
        <v>107</v>
      </c>
      <c r="U46" s="21">
        <v>74</v>
      </c>
      <c r="V46" s="21">
        <f t="shared" si="5"/>
        <v>247</v>
      </c>
      <c r="W46" s="21">
        <f t="shared" si="9"/>
        <v>247</v>
      </c>
      <c r="X46" s="21">
        <v>369</v>
      </c>
      <c r="Y46" s="21"/>
      <c r="Z46" s="21">
        <v>0</v>
      </c>
      <c r="AB46" s="26"/>
      <c r="AC46" s="27"/>
    </row>
    <row r="47" s="2" customFormat="1" ht="39.95" customHeight="1" spans="1:29">
      <c r="A47" s="9">
        <v>43</v>
      </c>
      <c r="B47" s="10" t="s">
        <v>134</v>
      </c>
      <c r="C47" s="11" t="s">
        <v>30</v>
      </c>
      <c r="D47" s="11" t="s">
        <v>122</v>
      </c>
      <c r="E47" s="10" t="s">
        <v>58</v>
      </c>
      <c r="F47" s="11" t="s">
        <v>135</v>
      </c>
      <c r="G47" s="13">
        <v>93</v>
      </c>
      <c r="H47" s="14">
        <v>149</v>
      </c>
      <c r="I47" s="13"/>
      <c r="J47" s="19">
        <v>242</v>
      </c>
      <c r="K47" s="20"/>
      <c r="L47" s="21"/>
      <c r="M47" s="9"/>
      <c r="N47" s="21"/>
      <c r="O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B47" s="26"/>
      <c r="AC47" s="27"/>
    </row>
    <row r="48" s="2" customFormat="1" ht="39.95" customHeight="1" spans="1:29">
      <c r="A48" s="9">
        <v>44</v>
      </c>
      <c r="B48" s="10" t="s">
        <v>136</v>
      </c>
      <c r="C48" s="11" t="s">
        <v>30</v>
      </c>
      <c r="D48" s="11" t="s">
        <v>137</v>
      </c>
      <c r="E48" s="10" t="s">
        <v>91</v>
      </c>
      <c r="F48" s="11" t="s">
        <v>138</v>
      </c>
      <c r="G48" s="13">
        <v>105</v>
      </c>
      <c r="H48" s="14">
        <v>394</v>
      </c>
      <c r="I48" s="13"/>
      <c r="J48" s="19">
        <v>499</v>
      </c>
      <c r="K48" s="20"/>
      <c r="L48" s="21"/>
      <c r="M48" s="9"/>
      <c r="N48" s="21"/>
      <c r="O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B48" s="26"/>
      <c r="AC48" s="27"/>
    </row>
    <row r="49" s="2" customFormat="1" ht="39.95" customHeight="1" spans="1:29">
      <c r="A49" s="9">
        <v>45</v>
      </c>
      <c r="B49" s="10" t="s">
        <v>139</v>
      </c>
      <c r="C49" s="11" t="s">
        <v>30</v>
      </c>
      <c r="D49" s="11" t="s">
        <v>137</v>
      </c>
      <c r="E49" s="10" t="s">
        <v>47</v>
      </c>
      <c r="F49" s="11" t="s">
        <v>140</v>
      </c>
      <c r="G49" s="13">
        <v>104</v>
      </c>
      <c r="H49" s="14">
        <v>408</v>
      </c>
      <c r="I49" s="13"/>
      <c r="J49" s="19">
        <v>512</v>
      </c>
      <c r="K49" s="20"/>
      <c r="L49" s="21"/>
      <c r="M49" s="9"/>
      <c r="N49" s="21"/>
      <c r="O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B49" s="26"/>
      <c r="AC49" s="27"/>
    </row>
    <row r="50" s="2" customFormat="1" ht="39.95" customHeight="1" spans="1:29">
      <c r="A50" s="9">
        <v>46</v>
      </c>
      <c r="B50" s="10" t="s">
        <v>141</v>
      </c>
      <c r="C50" s="11" t="s">
        <v>30</v>
      </c>
      <c r="D50" s="11" t="s">
        <v>137</v>
      </c>
      <c r="E50" s="10" t="s">
        <v>43</v>
      </c>
      <c r="F50" s="11" t="s">
        <v>142</v>
      </c>
      <c r="G50" s="13">
        <v>169</v>
      </c>
      <c r="H50" s="14">
        <v>357</v>
      </c>
      <c r="I50" s="13"/>
      <c r="J50" s="19">
        <v>526</v>
      </c>
      <c r="K50" s="20"/>
      <c r="L50" s="21"/>
      <c r="M50" s="9"/>
      <c r="N50" s="21"/>
      <c r="O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B50" s="26"/>
      <c r="AC50" s="27"/>
    </row>
    <row r="51" s="2" customFormat="1" ht="39.95" customHeight="1" spans="1:29">
      <c r="A51" s="9">
        <v>47</v>
      </c>
      <c r="B51" s="10" t="s">
        <v>143</v>
      </c>
      <c r="C51" s="11" t="s">
        <v>30</v>
      </c>
      <c r="D51" s="11" t="s">
        <v>137</v>
      </c>
      <c r="E51" s="10" t="s">
        <v>43</v>
      </c>
      <c r="F51" s="11" t="s">
        <v>144</v>
      </c>
      <c r="G51" s="13">
        <v>130</v>
      </c>
      <c r="H51" s="14">
        <v>335</v>
      </c>
      <c r="I51" s="13"/>
      <c r="J51" s="19">
        <v>465</v>
      </c>
      <c r="K51" s="20"/>
      <c r="L51" s="21"/>
      <c r="M51" s="9"/>
      <c r="N51" s="21"/>
      <c r="O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B51" s="26"/>
      <c r="AC51" s="27"/>
    </row>
    <row r="52" s="2" customFormat="1" ht="39.95" customHeight="1" spans="1:29">
      <c r="A52" s="9">
        <v>48</v>
      </c>
      <c r="B52" s="10" t="s">
        <v>145</v>
      </c>
      <c r="C52" s="11" t="s">
        <v>30</v>
      </c>
      <c r="D52" s="11" t="s">
        <v>146</v>
      </c>
      <c r="E52" s="10" t="s">
        <v>36</v>
      </c>
      <c r="F52" s="11" t="s">
        <v>147</v>
      </c>
      <c r="G52" s="13">
        <v>113</v>
      </c>
      <c r="H52" s="14">
        <v>99</v>
      </c>
      <c r="I52" s="13"/>
      <c r="J52" s="19">
        <v>212</v>
      </c>
      <c r="K52" s="20"/>
      <c r="L52" s="21"/>
      <c r="M52" s="9"/>
      <c r="N52" s="21"/>
      <c r="O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B52" s="26"/>
      <c r="AC52" s="27"/>
    </row>
    <row r="53" s="2" customFormat="1" ht="39.95" customHeight="1" spans="1:29">
      <c r="A53" s="9">
        <v>49</v>
      </c>
      <c r="B53" s="10" t="s">
        <v>148</v>
      </c>
      <c r="C53" s="11" t="s">
        <v>30</v>
      </c>
      <c r="D53" s="11" t="s">
        <v>149</v>
      </c>
      <c r="E53" s="10" t="s">
        <v>91</v>
      </c>
      <c r="F53" s="11" t="s">
        <v>150</v>
      </c>
      <c r="G53" s="13">
        <v>144</v>
      </c>
      <c r="H53" s="14">
        <v>96</v>
      </c>
      <c r="I53" s="13"/>
      <c r="J53" s="19">
        <v>240</v>
      </c>
      <c r="K53" s="20"/>
      <c r="L53" s="21"/>
      <c r="M53" s="9"/>
      <c r="N53" s="21"/>
      <c r="O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B53" s="26"/>
      <c r="AC53" s="27"/>
    </row>
    <row r="54" s="2" customFormat="1" ht="39.95" customHeight="1" spans="1:29">
      <c r="A54" s="9">
        <v>50</v>
      </c>
      <c r="B54" s="10" t="s">
        <v>151</v>
      </c>
      <c r="C54" s="11" t="s">
        <v>30</v>
      </c>
      <c r="D54" s="11" t="s">
        <v>149</v>
      </c>
      <c r="E54" s="10" t="s">
        <v>91</v>
      </c>
      <c r="F54" s="11" t="s">
        <v>152</v>
      </c>
      <c r="G54" s="13">
        <v>83</v>
      </c>
      <c r="H54" s="14">
        <v>120</v>
      </c>
      <c r="I54" s="13"/>
      <c r="J54" s="19">
        <v>203</v>
      </c>
      <c r="K54" s="20"/>
      <c r="L54" s="21"/>
      <c r="M54" s="9"/>
      <c r="N54" s="21"/>
      <c r="O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B54" s="26"/>
      <c r="AC54" s="27"/>
    </row>
    <row r="55" s="2" customFormat="1" ht="39.95" customHeight="1" spans="1:29">
      <c r="A55" s="9">
        <v>51</v>
      </c>
      <c r="B55" s="10" t="s">
        <v>153</v>
      </c>
      <c r="C55" s="11" t="s">
        <v>30</v>
      </c>
      <c r="D55" s="11" t="s">
        <v>149</v>
      </c>
      <c r="E55" s="10" t="s">
        <v>43</v>
      </c>
      <c r="F55" s="11" t="s">
        <v>87</v>
      </c>
      <c r="G55" s="13">
        <v>193</v>
      </c>
      <c r="H55" s="14">
        <v>137</v>
      </c>
      <c r="I55" s="13"/>
      <c r="J55" s="19">
        <v>330</v>
      </c>
      <c r="K55" s="20"/>
      <c r="L55" s="21"/>
      <c r="M55" s="9"/>
      <c r="N55" s="21"/>
      <c r="O55" s="21"/>
      <c r="Q55" s="21" t="str">
        <f t="shared" si="6"/>
        <v>堰堤村片区-片块2-1</v>
      </c>
      <c r="R55" s="21" t="str">
        <f t="shared" si="7"/>
        <v>田勇</v>
      </c>
      <c r="S55" s="21" t="str">
        <f t="shared" si="8"/>
        <v>龙潭镇堰堤村2组</v>
      </c>
      <c r="T55" s="21" t="s">
        <v>107</v>
      </c>
      <c r="U55" s="21">
        <v>74</v>
      </c>
      <c r="V55" s="21">
        <f t="shared" si="5"/>
        <v>330</v>
      </c>
      <c r="W55" s="21">
        <f t="shared" si="9"/>
        <v>330</v>
      </c>
      <c r="X55" s="21">
        <v>169</v>
      </c>
      <c r="Y55" s="21"/>
      <c r="Z55" s="21">
        <v>0</v>
      </c>
      <c r="AB55" s="26"/>
      <c r="AC55" s="27"/>
    </row>
    <row r="56" s="2" customFormat="1" ht="39.95" customHeight="1" spans="1:29">
      <c r="A56" s="9">
        <v>52</v>
      </c>
      <c r="B56" s="10" t="s">
        <v>154</v>
      </c>
      <c r="C56" s="11" t="s">
        <v>30</v>
      </c>
      <c r="D56" s="11" t="s">
        <v>149</v>
      </c>
      <c r="E56" s="10" t="s">
        <v>43</v>
      </c>
      <c r="F56" s="11" t="s">
        <v>155</v>
      </c>
      <c r="G56" s="13">
        <v>62</v>
      </c>
      <c r="H56" s="14">
        <v>208</v>
      </c>
      <c r="I56" s="13"/>
      <c r="J56" s="19">
        <v>270</v>
      </c>
      <c r="K56" s="20"/>
      <c r="L56" s="21"/>
      <c r="M56" s="9"/>
      <c r="N56" s="21"/>
      <c r="O56" s="21"/>
      <c r="Q56" s="21" t="str">
        <f t="shared" si="6"/>
        <v>堰堤村片区-片块2-4</v>
      </c>
      <c r="R56" s="21" t="str">
        <f t="shared" si="7"/>
        <v>陈义</v>
      </c>
      <c r="S56" s="21" t="str">
        <f t="shared" si="8"/>
        <v>龙潭镇堰堤村2组</v>
      </c>
      <c r="T56" s="21" t="s">
        <v>107</v>
      </c>
      <c r="U56" s="21">
        <v>100</v>
      </c>
      <c r="V56" s="21">
        <f t="shared" si="5"/>
        <v>270</v>
      </c>
      <c r="W56" s="21">
        <f t="shared" si="9"/>
        <v>270</v>
      </c>
      <c r="X56" s="21">
        <v>835</v>
      </c>
      <c r="Y56" s="21"/>
      <c r="Z56" s="21">
        <v>0</v>
      </c>
      <c r="AB56" s="26"/>
      <c r="AC56" s="27"/>
    </row>
    <row r="57" s="2" customFormat="1" ht="39.95" customHeight="1" spans="1:29">
      <c r="A57" s="9">
        <v>53</v>
      </c>
      <c r="B57" s="10" t="s">
        <v>156</v>
      </c>
      <c r="C57" s="11" t="s">
        <v>30</v>
      </c>
      <c r="D57" s="11" t="s">
        <v>149</v>
      </c>
      <c r="E57" s="10" t="s">
        <v>47</v>
      </c>
      <c r="F57" s="11" t="s">
        <v>157</v>
      </c>
      <c r="G57" s="13">
        <v>67</v>
      </c>
      <c r="H57" s="14">
        <v>244</v>
      </c>
      <c r="I57" s="13"/>
      <c r="J57" s="19">
        <v>311</v>
      </c>
      <c r="K57" s="20"/>
      <c r="L57" s="21"/>
      <c r="M57" s="9"/>
      <c r="N57" s="21"/>
      <c r="O57" s="21"/>
      <c r="Q57" s="21" t="str">
        <f t="shared" si="6"/>
        <v>堰堤村片区-片块3-1</v>
      </c>
      <c r="R57" s="21" t="str">
        <f t="shared" si="7"/>
        <v>陈再中</v>
      </c>
      <c r="S57" s="21" t="str">
        <f t="shared" si="8"/>
        <v>龙潭镇堰堤村4组</v>
      </c>
      <c r="T57" s="21" t="s">
        <v>107</v>
      </c>
      <c r="U57" s="21">
        <v>53</v>
      </c>
      <c r="V57" s="21">
        <f t="shared" si="5"/>
        <v>311</v>
      </c>
      <c r="W57" s="21">
        <f t="shared" si="9"/>
        <v>311</v>
      </c>
      <c r="X57" s="21">
        <v>377</v>
      </c>
      <c r="Y57" s="21"/>
      <c r="Z57" s="21">
        <v>0</v>
      </c>
      <c r="AB57" s="26"/>
      <c r="AC57" s="27"/>
    </row>
    <row r="58" s="2" customFormat="1" ht="39.95" customHeight="1" spans="1:29">
      <c r="A58" s="9">
        <v>54</v>
      </c>
      <c r="B58" s="16" t="s">
        <v>158</v>
      </c>
      <c r="C58" s="11" t="s">
        <v>30</v>
      </c>
      <c r="D58" s="11" t="s">
        <v>149</v>
      </c>
      <c r="E58" s="10" t="s">
        <v>47</v>
      </c>
      <c r="F58" s="12" t="s">
        <v>159</v>
      </c>
      <c r="G58" s="13">
        <v>111</v>
      </c>
      <c r="H58" s="14">
        <v>161</v>
      </c>
      <c r="I58" s="13"/>
      <c r="J58" s="19">
        <v>272</v>
      </c>
      <c r="K58" s="20"/>
      <c r="L58" s="21"/>
      <c r="M58" s="9"/>
      <c r="N58" s="21"/>
      <c r="O58" s="21"/>
      <c r="Q58" s="21" t="str">
        <f t="shared" si="6"/>
        <v>堰堤村片区-片块3-2</v>
      </c>
      <c r="R58" s="21" t="str">
        <f t="shared" si="7"/>
        <v>李显万</v>
      </c>
      <c r="S58" s="21" t="str">
        <f t="shared" si="8"/>
        <v>龙潭镇堰堤村4组</v>
      </c>
      <c r="T58" s="21" t="s">
        <v>107</v>
      </c>
      <c r="U58" s="21">
        <v>89</v>
      </c>
      <c r="V58" s="21">
        <f t="shared" si="5"/>
        <v>272</v>
      </c>
      <c r="W58" s="21">
        <f t="shared" si="9"/>
        <v>272</v>
      </c>
      <c r="X58" s="21">
        <v>772</v>
      </c>
      <c r="Y58" s="21"/>
      <c r="Z58" s="21">
        <v>0</v>
      </c>
      <c r="AB58" s="26"/>
      <c r="AC58" s="27"/>
    </row>
    <row r="59" s="2" customFormat="1" ht="39.95" customHeight="1" spans="1:29">
      <c r="A59" s="9">
        <v>55</v>
      </c>
      <c r="B59" s="16" t="s">
        <v>160</v>
      </c>
      <c r="C59" s="11" t="s">
        <v>30</v>
      </c>
      <c r="D59" s="11" t="s">
        <v>149</v>
      </c>
      <c r="E59" s="10" t="s">
        <v>58</v>
      </c>
      <c r="F59" s="12" t="s">
        <v>161</v>
      </c>
      <c r="G59" s="13">
        <v>42</v>
      </c>
      <c r="H59" s="14">
        <v>62</v>
      </c>
      <c r="I59" s="13"/>
      <c r="J59" s="19">
        <v>104</v>
      </c>
      <c r="K59" s="20"/>
      <c r="L59" s="21"/>
      <c r="M59" s="9"/>
      <c r="N59" s="21"/>
      <c r="O59" s="21"/>
      <c r="Q59" s="21" t="str">
        <f t="shared" si="6"/>
        <v>堰堤村片区-片块4-1</v>
      </c>
      <c r="R59" s="21" t="str">
        <f t="shared" si="7"/>
        <v>彭仕会</v>
      </c>
      <c r="S59" s="21" t="str">
        <f t="shared" si="8"/>
        <v>龙潭镇堰堤村5组</v>
      </c>
      <c r="T59" s="21" t="s">
        <v>107</v>
      </c>
      <c r="U59" s="21">
        <v>89</v>
      </c>
      <c r="V59" s="21">
        <f t="shared" si="5"/>
        <v>104</v>
      </c>
      <c r="W59" s="21">
        <f t="shared" si="9"/>
        <v>104</v>
      </c>
      <c r="X59" s="21">
        <v>772</v>
      </c>
      <c r="Y59" s="21"/>
      <c r="Z59" s="21">
        <v>0</v>
      </c>
      <c r="AB59" s="26"/>
      <c r="AC59" s="27"/>
    </row>
    <row r="60" s="2" customFormat="1" ht="39.95" customHeight="1" spans="1:29">
      <c r="A60" s="9">
        <v>56</v>
      </c>
      <c r="B60" s="15" t="s">
        <v>162</v>
      </c>
      <c r="C60" s="11" t="s">
        <v>30</v>
      </c>
      <c r="D60" s="11" t="s">
        <v>163</v>
      </c>
      <c r="E60" s="10" t="s">
        <v>40</v>
      </c>
      <c r="F60" s="12" t="s">
        <v>164</v>
      </c>
      <c r="G60" s="13">
        <v>172</v>
      </c>
      <c r="H60" s="14">
        <v>337</v>
      </c>
      <c r="I60" s="13"/>
      <c r="J60" s="19">
        <v>509</v>
      </c>
      <c r="K60" s="20"/>
      <c r="L60" s="21"/>
      <c r="M60" s="9"/>
      <c r="N60" s="21"/>
      <c r="O60" s="21"/>
      <c r="Q60" s="21" t="str">
        <f t="shared" si="6"/>
        <v>枣木村片区-片块1-1</v>
      </c>
      <c r="R60" s="21" t="str">
        <f t="shared" si="7"/>
        <v>陈永煌</v>
      </c>
      <c r="S60" s="21" t="str">
        <f t="shared" si="8"/>
        <v>龙潭镇枣木村1组</v>
      </c>
      <c r="T60" s="21" t="s">
        <v>107</v>
      </c>
      <c r="U60" s="21">
        <v>89</v>
      </c>
      <c r="V60" s="21">
        <f t="shared" si="5"/>
        <v>509</v>
      </c>
      <c r="W60" s="21">
        <f t="shared" si="9"/>
        <v>509</v>
      </c>
      <c r="X60" s="21">
        <v>529</v>
      </c>
      <c r="Y60" s="21"/>
      <c r="Z60" s="21">
        <v>0</v>
      </c>
      <c r="AB60" s="26"/>
      <c r="AC60" s="27"/>
    </row>
    <row r="61" s="2" customFormat="1" ht="39.95" customHeight="1" spans="1:29">
      <c r="A61" s="9">
        <v>57</v>
      </c>
      <c r="B61" s="10" t="s">
        <v>165</v>
      </c>
      <c r="C61" s="11" t="s">
        <v>30</v>
      </c>
      <c r="D61" s="11" t="s">
        <v>163</v>
      </c>
      <c r="E61" s="10" t="s">
        <v>43</v>
      </c>
      <c r="F61" s="11" t="s">
        <v>166</v>
      </c>
      <c r="G61" s="13">
        <v>83</v>
      </c>
      <c r="H61" s="14">
        <v>143</v>
      </c>
      <c r="I61" s="13"/>
      <c r="J61" s="19">
        <v>226</v>
      </c>
      <c r="K61" s="20"/>
      <c r="L61" s="21"/>
      <c r="M61" s="9"/>
      <c r="N61" s="21"/>
      <c r="O61" s="21"/>
      <c r="Q61" s="21" t="str">
        <f t="shared" si="6"/>
        <v>枣木村片区-片块2-1</v>
      </c>
      <c r="R61" s="21" t="str">
        <f t="shared" si="7"/>
        <v>白贤坐</v>
      </c>
      <c r="S61" s="21" t="str">
        <f t="shared" si="8"/>
        <v>龙潭镇枣木村2组</v>
      </c>
      <c r="T61" s="21" t="s">
        <v>107</v>
      </c>
      <c r="U61" s="21">
        <v>228</v>
      </c>
      <c r="V61" s="21">
        <v>694</v>
      </c>
      <c r="W61" s="21">
        <f t="shared" si="9"/>
        <v>694</v>
      </c>
      <c r="X61" s="21">
        <v>694</v>
      </c>
      <c r="Y61" s="21"/>
      <c r="Z61" s="21">
        <v>0</v>
      </c>
      <c r="AB61" s="26"/>
      <c r="AC61" s="27"/>
    </row>
    <row r="62" s="2" customFormat="1" ht="39.95" customHeight="1" spans="1:29">
      <c r="A62" s="9">
        <v>58</v>
      </c>
      <c r="B62" s="10" t="s">
        <v>167</v>
      </c>
      <c r="C62" s="11" t="s">
        <v>30</v>
      </c>
      <c r="D62" s="11" t="s">
        <v>163</v>
      </c>
      <c r="E62" s="10" t="s">
        <v>43</v>
      </c>
      <c r="F62" s="11" t="s">
        <v>168</v>
      </c>
      <c r="G62" s="13">
        <v>131</v>
      </c>
      <c r="H62" s="14">
        <v>178</v>
      </c>
      <c r="I62" s="13"/>
      <c r="J62" s="19">
        <v>309</v>
      </c>
      <c r="K62" s="20"/>
      <c r="L62" s="21"/>
      <c r="M62" s="9"/>
      <c r="N62" s="21"/>
      <c r="O62" s="21"/>
      <c r="Q62" s="21" t="str">
        <f t="shared" si="6"/>
        <v>枣木村片区-片块2-2</v>
      </c>
      <c r="R62" s="21" t="str">
        <f t="shared" si="7"/>
        <v>田贤会</v>
      </c>
      <c r="S62" s="21" t="str">
        <f t="shared" si="8"/>
        <v>龙潭镇枣木村2组</v>
      </c>
      <c r="T62" s="21" t="s">
        <v>107</v>
      </c>
      <c r="U62" s="21">
        <v>228</v>
      </c>
      <c r="V62" s="21">
        <v>367</v>
      </c>
      <c r="W62" s="21">
        <f t="shared" si="9"/>
        <v>367</v>
      </c>
      <c r="X62" s="21">
        <v>367</v>
      </c>
      <c r="Y62" s="21"/>
      <c r="Z62" s="21">
        <v>0</v>
      </c>
      <c r="AB62" s="26"/>
      <c r="AC62" s="27"/>
    </row>
    <row r="63" s="2" customFormat="1" ht="39.95" customHeight="1" spans="1:29">
      <c r="A63" s="9">
        <v>59</v>
      </c>
      <c r="B63" s="10" t="s">
        <v>169</v>
      </c>
      <c r="C63" s="11" t="s">
        <v>30</v>
      </c>
      <c r="D63" s="11" t="s">
        <v>163</v>
      </c>
      <c r="E63" s="10" t="s">
        <v>58</v>
      </c>
      <c r="F63" s="11" t="s">
        <v>170</v>
      </c>
      <c r="G63" s="13">
        <v>148</v>
      </c>
      <c r="H63" s="14">
        <v>184</v>
      </c>
      <c r="I63" s="13"/>
      <c r="J63" s="19">
        <v>332</v>
      </c>
      <c r="K63" s="20"/>
      <c r="L63" s="21"/>
      <c r="M63" s="9"/>
      <c r="N63" s="21"/>
      <c r="O63" s="21"/>
      <c r="Q63" s="21" t="str">
        <f t="shared" si="6"/>
        <v>枣木村片区-片块3-1</v>
      </c>
      <c r="R63" s="21" t="str">
        <f t="shared" si="7"/>
        <v>温胜光</v>
      </c>
      <c r="S63" s="21" t="str">
        <f t="shared" si="8"/>
        <v>龙潭镇枣木村5组</v>
      </c>
      <c r="T63" s="21" t="s">
        <v>107</v>
      </c>
      <c r="U63" s="21">
        <v>11</v>
      </c>
      <c r="V63" s="21">
        <f t="shared" ref="V63:V65" si="10">J63</f>
        <v>332</v>
      </c>
      <c r="W63" s="21">
        <f t="shared" si="9"/>
        <v>332</v>
      </c>
      <c r="X63" s="21">
        <v>1100</v>
      </c>
      <c r="Y63" s="21"/>
      <c r="Z63" s="21">
        <v>0</v>
      </c>
      <c r="AB63" s="26"/>
      <c r="AC63" s="27"/>
    </row>
    <row r="64" s="2" customFormat="1" ht="39.95" customHeight="1" spans="1:29">
      <c r="A64" s="9">
        <v>60</v>
      </c>
      <c r="B64" s="10" t="s">
        <v>171</v>
      </c>
      <c r="C64" s="11" t="s">
        <v>30</v>
      </c>
      <c r="D64" s="11" t="s">
        <v>163</v>
      </c>
      <c r="E64" s="10" t="s">
        <v>91</v>
      </c>
      <c r="F64" s="11" t="s">
        <v>172</v>
      </c>
      <c r="G64" s="13">
        <v>125</v>
      </c>
      <c r="H64" s="14">
        <v>166</v>
      </c>
      <c r="I64" s="13"/>
      <c r="J64" s="19">
        <v>291</v>
      </c>
      <c r="K64" s="20"/>
      <c r="L64" s="21"/>
      <c r="M64" s="9"/>
      <c r="N64" s="21"/>
      <c r="O64" s="21"/>
      <c r="Q64" s="21" t="str">
        <f t="shared" si="6"/>
        <v>枣木村片区-片块4-1</v>
      </c>
      <c r="R64" s="21" t="str">
        <f t="shared" si="7"/>
        <v>田永生</v>
      </c>
      <c r="S64" s="21" t="str">
        <f t="shared" si="8"/>
        <v>龙潭镇枣木村6组</v>
      </c>
      <c r="T64" s="21" t="s">
        <v>173</v>
      </c>
      <c r="U64" s="21">
        <v>8</v>
      </c>
      <c r="V64" s="21">
        <f t="shared" si="10"/>
        <v>291</v>
      </c>
      <c r="W64" s="21">
        <f t="shared" si="9"/>
        <v>291</v>
      </c>
      <c r="X64" s="21">
        <v>438</v>
      </c>
      <c r="Y64" s="21"/>
      <c r="Z64" s="21">
        <v>0</v>
      </c>
      <c r="AB64" s="26"/>
      <c r="AC64" s="27"/>
    </row>
    <row r="65" s="2" customFormat="1" ht="39.95" customHeight="1" spans="1:29">
      <c r="A65" s="9">
        <v>61</v>
      </c>
      <c r="B65" s="10" t="s">
        <v>174</v>
      </c>
      <c r="C65" s="11" t="s">
        <v>30</v>
      </c>
      <c r="D65" s="11" t="s">
        <v>163</v>
      </c>
      <c r="E65" s="10" t="s">
        <v>91</v>
      </c>
      <c r="F65" s="11" t="s">
        <v>175</v>
      </c>
      <c r="G65" s="13">
        <v>115</v>
      </c>
      <c r="H65" s="14">
        <v>176</v>
      </c>
      <c r="I65" s="13"/>
      <c r="J65" s="19">
        <v>291</v>
      </c>
      <c r="K65" s="20"/>
      <c r="L65" s="21"/>
      <c r="M65" s="9"/>
      <c r="N65" s="21"/>
      <c r="O65" s="21"/>
      <c r="Q65" s="21" t="str">
        <f t="shared" si="6"/>
        <v>枣木村片区-片块4-2</v>
      </c>
      <c r="R65" s="21" t="str">
        <f t="shared" si="7"/>
        <v>陈永学</v>
      </c>
      <c r="S65" s="21" t="str">
        <f t="shared" si="8"/>
        <v>龙潭镇枣木村6组</v>
      </c>
      <c r="T65" s="21" t="s">
        <v>173</v>
      </c>
      <c r="U65" s="21">
        <v>69</v>
      </c>
      <c r="V65" s="21">
        <f t="shared" si="10"/>
        <v>291</v>
      </c>
      <c r="W65" s="21">
        <f t="shared" si="9"/>
        <v>291</v>
      </c>
      <c r="X65" s="21">
        <v>635</v>
      </c>
      <c r="Y65" s="21"/>
      <c r="Z65" s="21">
        <v>0</v>
      </c>
      <c r="AB65" s="26"/>
      <c r="AC65" s="27"/>
    </row>
    <row r="66" s="2" customFormat="1" ht="39.95" customHeight="1" spans="1:29">
      <c r="A66" s="9">
        <v>62</v>
      </c>
      <c r="B66" s="10" t="s">
        <v>176</v>
      </c>
      <c r="C66" s="11" t="s">
        <v>30</v>
      </c>
      <c r="D66" s="11" t="s">
        <v>163</v>
      </c>
      <c r="E66" s="10" t="s">
        <v>91</v>
      </c>
      <c r="F66" s="11" t="s">
        <v>177</v>
      </c>
      <c r="G66" s="13">
        <v>145</v>
      </c>
      <c r="H66" s="14">
        <v>195</v>
      </c>
      <c r="I66" s="13"/>
      <c r="J66" s="19">
        <v>340</v>
      </c>
      <c r="K66" s="20"/>
      <c r="L66" s="21"/>
      <c r="M66" s="9"/>
      <c r="N66" s="21"/>
      <c r="O66" s="21"/>
      <c r="Q66" s="21" t="str">
        <f t="shared" si="6"/>
        <v>枣木村片区-片块4-3</v>
      </c>
      <c r="R66" s="21" t="str">
        <f t="shared" si="7"/>
        <v>冉荣碧</v>
      </c>
      <c r="S66" s="21" t="str">
        <f t="shared" si="8"/>
        <v>龙潭镇枣木村6组</v>
      </c>
      <c r="T66" s="21" t="s">
        <v>107</v>
      </c>
      <c r="U66" s="21">
        <v>130</v>
      </c>
      <c r="V66" s="21">
        <v>333.5</v>
      </c>
      <c r="W66" s="21">
        <f t="shared" si="9"/>
        <v>333.5</v>
      </c>
      <c r="X66" s="21">
        <v>328</v>
      </c>
      <c r="Y66" s="21"/>
      <c r="Z66" s="21">
        <v>0</v>
      </c>
      <c r="AB66" s="26"/>
      <c r="AC66" s="27"/>
    </row>
    <row r="67" s="2" customFormat="1" ht="39.95" customHeight="1" spans="1:29">
      <c r="A67" s="9">
        <v>63</v>
      </c>
      <c r="B67" s="10" t="s">
        <v>178</v>
      </c>
      <c r="C67" s="11" t="s">
        <v>30</v>
      </c>
      <c r="D67" s="11" t="s">
        <v>163</v>
      </c>
      <c r="E67" s="10" t="s">
        <v>91</v>
      </c>
      <c r="F67" s="11" t="s">
        <v>179</v>
      </c>
      <c r="G67" s="13">
        <v>77</v>
      </c>
      <c r="H67" s="14">
        <v>209</v>
      </c>
      <c r="I67" s="13"/>
      <c r="J67" s="19">
        <v>286</v>
      </c>
      <c r="K67" s="20"/>
      <c r="L67" s="21"/>
      <c r="M67" s="9"/>
      <c r="N67" s="21"/>
      <c r="O67" s="21"/>
      <c r="Q67" s="21" t="str">
        <f t="shared" si="6"/>
        <v>枣木村片区-片块4-4</v>
      </c>
      <c r="R67" s="21" t="str">
        <f t="shared" si="7"/>
        <v>付自菊</v>
      </c>
      <c r="S67" s="21" t="str">
        <f t="shared" si="8"/>
        <v>龙潭镇枣木村6组</v>
      </c>
      <c r="T67" s="21" t="s">
        <v>107</v>
      </c>
      <c r="U67" s="21">
        <v>130</v>
      </c>
      <c r="V67" s="21">
        <v>333.5</v>
      </c>
      <c r="W67" s="21">
        <f t="shared" si="9"/>
        <v>333.5</v>
      </c>
      <c r="X67" s="21">
        <v>329</v>
      </c>
      <c r="Y67" s="21"/>
      <c r="Z67" s="21">
        <v>0</v>
      </c>
      <c r="AB67" s="26"/>
      <c r="AC67" s="27"/>
    </row>
    <row r="68" s="2" customFormat="1" ht="32.25" customHeight="1" spans="1:26">
      <c r="A68" s="9"/>
      <c r="B68" s="21"/>
      <c r="C68" s="21"/>
      <c r="D68" s="21"/>
      <c r="E68" s="10" t="str">
        <f>RIGHT(AB68,2)</f>
        <v/>
      </c>
      <c r="F68" s="21"/>
      <c r="G68" s="28">
        <f>SUM(G5:G67)</f>
        <v>8411</v>
      </c>
      <c r="H68" s="28">
        <f>SUM(H5:H67)</f>
        <v>15693</v>
      </c>
      <c r="I68" s="28">
        <f>SUM(I5:I67)</f>
        <v>0</v>
      </c>
      <c r="J68" s="28">
        <f>SUM(J5:J67)</f>
        <v>24104</v>
      </c>
      <c r="K68" s="28">
        <f>SUM(K5:K67)</f>
        <v>0</v>
      </c>
      <c r="L68" s="28"/>
      <c r="M68" s="28">
        <f>SUM(M5:M67)</f>
        <v>0</v>
      </c>
      <c r="N68" s="21"/>
      <c r="O68" s="21"/>
      <c r="Q68" s="29" t="s">
        <v>18</v>
      </c>
      <c r="R68" s="21"/>
      <c r="S68" s="21"/>
      <c r="T68" s="21"/>
      <c r="U68" s="21"/>
      <c r="V68" s="21">
        <f>SUM(V5:V67)</f>
        <v>10755</v>
      </c>
      <c r="W68" s="21">
        <f>SUM(W5:W67)</f>
        <v>10755</v>
      </c>
      <c r="X68" s="21">
        <f>SUM(X5:X67)</f>
        <v>15784</v>
      </c>
      <c r="Y68" s="21"/>
      <c r="Z68" s="21">
        <f>SUM(Z5:Z67)</f>
        <v>0</v>
      </c>
    </row>
  </sheetData>
  <mergeCells count="19">
    <mergeCell ref="A1:O1"/>
    <mergeCell ref="B2:E2"/>
    <mergeCell ref="G2:J2"/>
    <mergeCell ref="Q68:U68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</mergeCells>
  <printOptions horizontalCentered="1"/>
  <pageMargins left="0.511811023622047" right="0.511811023622047" top="0.748031496062992" bottom="0.748031496062992" header="0.31496062992126" footer="0.31496062992126"/>
  <pageSetup paperSize="9" scale="71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