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630"/>
  </bookViews>
  <sheets>
    <sheet name="【公示】" sheetId="1" r:id="rId1"/>
  </sheets>
  <definedNames>
    <definedName name="_xlnm._FilterDatabase" localSheetId="0" hidden="1">【公示】!$U$2:$U$87</definedName>
    <definedName name="_xlnm.Print_Area" localSheetId="0">【公示】!$A$1:$O$87</definedName>
    <definedName name="_xlnm.Print_Titles" localSheetId="0">【公示】!$2:$4</definedName>
  </definedNames>
  <calcPr calcId="124519"/>
</workbook>
</file>

<file path=xl/calcChain.xml><?xml version="1.0" encoding="utf-8"?>
<calcChain xmlns="http://schemas.openxmlformats.org/spreadsheetml/2006/main">
  <c r="V43" i="1"/>
  <c r="W43" s="1"/>
  <c r="R77" l="1"/>
  <c r="R57"/>
  <c r="R53"/>
  <c r="V72"/>
  <c r="W72" s="1"/>
  <c r="V71"/>
  <c r="W71" s="1"/>
  <c r="V68"/>
  <c r="W68" s="1"/>
  <c r="V64"/>
  <c r="W64" s="1"/>
  <c r="V63"/>
  <c r="W63" s="1"/>
  <c r="V60"/>
  <c r="W60" s="1"/>
  <c r="V54"/>
  <c r="W54" s="1"/>
  <c r="V49"/>
  <c r="W49" s="1"/>
  <c r="V45"/>
  <c r="W45" s="1"/>
  <c r="V44"/>
  <c r="W44" s="1"/>
  <c r="V40"/>
  <c r="W40" s="1"/>
  <c r="V39"/>
  <c r="W39" s="1"/>
  <c r="J87"/>
  <c r="R85"/>
  <c r="R72"/>
  <c r="R71"/>
  <c r="R64"/>
  <c r="R63"/>
  <c r="R60"/>
  <c r="R59"/>
  <c r="R54"/>
  <c r="R49"/>
  <c r="R45"/>
  <c r="R44"/>
  <c r="R35"/>
  <c r="R5"/>
  <c r="K87"/>
  <c r="Z87"/>
  <c r="M87"/>
  <c r="I87"/>
  <c r="H87"/>
  <c r="G87"/>
  <c r="E87"/>
  <c r="V86"/>
  <c r="W86" s="1"/>
  <c r="S86"/>
  <c r="R86"/>
  <c r="Q86"/>
  <c r="V85"/>
  <c r="W85" s="1"/>
  <c r="S85"/>
  <c r="Q85"/>
  <c r="V84"/>
  <c r="W84" s="1"/>
  <c r="S84"/>
  <c r="R84"/>
  <c r="Q84"/>
  <c r="V83"/>
  <c r="W83" s="1"/>
  <c r="S83"/>
  <c r="R83"/>
  <c r="Q83"/>
  <c r="W82"/>
  <c r="S82"/>
  <c r="R82"/>
  <c r="Q82"/>
  <c r="W81"/>
  <c r="S81"/>
  <c r="R81"/>
  <c r="Q81"/>
  <c r="V80"/>
  <c r="W80" s="1"/>
  <c r="S80"/>
  <c r="R80"/>
  <c r="Q80"/>
  <c r="V79"/>
  <c r="W79" s="1"/>
  <c r="S79"/>
  <c r="R79"/>
  <c r="Q79"/>
  <c r="V78"/>
  <c r="W78" s="1"/>
  <c r="S78"/>
  <c r="R78"/>
  <c r="Q78"/>
  <c r="V76"/>
  <c r="W76" s="1"/>
  <c r="S76"/>
  <c r="R76"/>
  <c r="Q76"/>
  <c r="W75"/>
  <c r="V75"/>
  <c r="S75"/>
  <c r="R75"/>
  <c r="Q75"/>
  <c r="V74"/>
  <c r="W74" s="1"/>
  <c r="S74"/>
  <c r="R74"/>
  <c r="Q74"/>
  <c r="V73"/>
  <c r="W73" s="1"/>
  <c r="S73"/>
  <c r="R73"/>
  <c r="Q73"/>
  <c r="S72"/>
  <c r="Q72"/>
  <c r="S71"/>
  <c r="Q71"/>
  <c r="V70"/>
  <c r="W70" s="1"/>
  <c r="S70"/>
  <c r="R70"/>
  <c r="Q70"/>
  <c r="V69"/>
  <c r="W69" s="1"/>
  <c r="S69"/>
  <c r="R69"/>
  <c r="Q69"/>
  <c r="S68"/>
  <c r="R68"/>
  <c r="Q68"/>
  <c r="W67"/>
  <c r="S67"/>
  <c r="R67"/>
  <c r="Q67"/>
  <c r="W66"/>
  <c r="S66"/>
  <c r="R66"/>
  <c r="Q66"/>
  <c r="V65"/>
  <c r="W65" s="1"/>
  <c r="S65"/>
  <c r="R65"/>
  <c r="Q65"/>
  <c r="S64"/>
  <c r="Q64"/>
  <c r="S63"/>
  <c r="Q63"/>
  <c r="W62"/>
  <c r="S62"/>
  <c r="R62"/>
  <c r="Q62"/>
  <c r="W61"/>
  <c r="S61"/>
  <c r="R61"/>
  <c r="Q61"/>
  <c r="S60"/>
  <c r="Q60"/>
  <c r="V59"/>
  <c r="W59" s="1"/>
  <c r="S59"/>
  <c r="Q59"/>
  <c r="V58"/>
  <c r="W58" s="1"/>
  <c r="S58"/>
  <c r="R58"/>
  <c r="Q58"/>
  <c r="V56"/>
  <c r="W56" s="1"/>
  <c r="S56"/>
  <c r="R56"/>
  <c r="Q56"/>
  <c r="S54"/>
  <c r="Q54"/>
  <c r="V52"/>
  <c r="W52" s="1"/>
  <c r="S52"/>
  <c r="R52"/>
  <c r="Q52"/>
  <c r="W51"/>
  <c r="V51"/>
  <c r="S51"/>
  <c r="R51"/>
  <c r="Q51"/>
  <c r="V50"/>
  <c r="W50" s="1"/>
  <c r="S50"/>
  <c r="R50"/>
  <c r="Q50"/>
  <c r="S49"/>
  <c r="Q49"/>
  <c r="V48"/>
  <c r="W48" s="1"/>
  <c r="S48"/>
  <c r="R48"/>
  <c r="Q48"/>
  <c r="V47"/>
  <c r="W47" s="1"/>
  <c r="S47"/>
  <c r="R47"/>
  <c r="Q47"/>
  <c r="W46"/>
  <c r="V46"/>
  <c r="S46"/>
  <c r="R46"/>
  <c r="Q46"/>
  <c r="S45"/>
  <c r="Q45"/>
  <c r="S44"/>
  <c r="Q44"/>
  <c r="W42"/>
  <c r="V42"/>
  <c r="S42"/>
  <c r="R42"/>
  <c r="Q42"/>
  <c r="V41"/>
  <c r="W41" s="1"/>
  <c r="S41"/>
  <c r="R41"/>
  <c r="Q41"/>
  <c r="S40"/>
  <c r="R40"/>
  <c r="Q40"/>
  <c r="S39"/>
  <c r="R39"/>
  <c r="Q39"/>
  <c r="W37"/>
  <c r="S37"/>
  <c r="R37"/>
  <c r="Q37"/>
  <c r="X36"/>
  <c r="W36"/>
  <c r="S36"/>
  <c r="R36"/>
  <c r="Q36"/>
  <c r="X35"/>
  <c r="W35"/>
  <c r="S35"/>
  <c r="Q35"/>
  <c r="W5"/>
  <c r="S5"/>
  <c r="Q5"/>
  <c r="X87" l="1"/>
  <c r="V87"/>
  <c r="W87"/>
</calcChain>
</file>

<file path=xl/sharedStrings.xml><?xml version="1.0" encoding="utf-8"?>
<sst xmlns="http://schemas.openxmlformats.org/spreadsheetml/2006/main" count="487" uniqueCount="215">
  <si>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</si>
  <si>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</si>
  <si>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</si>
  <si>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</si>
  <si>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</si>
  <si>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</si>
  <si>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</si>
  <si>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</si>
  <si>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</si>
  <si>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</si>
  <si>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</si>
  <si>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</si>
  <si>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</si>
  <si>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</si>
  <si>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</si>
  <si>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</si>
  <si>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</si>
  <si>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</si>
  <si>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</si>
  <si>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</si>
  <si>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</si>
  <si>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r>
      <rPr>
        <b/>
        <sz val="10"/>
        <color theme="1"/>
        <rFont val="Times New Roman"/>
        <family val="1"/>
      </rPr>
      <t>1:1</t>
    </r>
    <r>
      <rPr>
        <b/>
        <sz val="10"/>
        <color theme="1"/>
        <rFont val="仿宋_GB2312"/>
        <family val="3"/>
        <charset val="134"/>
      </rPr>
      <t>万图幅号</t>
    </r>
  </si>
  <si>
    <t>图斑号</t>
  </si>
  <si>
    <r>
      <rPr>
        <b/>
        <sz val="10"/>
        <color theme="1"/>
        <rFont val="仿宋_GB2312"/>
        <family val="3"/>
        <charset val="134"/>
      </rPr>
      <t>减少建设用地（</t>
    </r>
    <r>
      <rPr>
        <b/>
        <sz val="10"/>
        <color theme="1"/>
        <rFont val="Times New Roman"/>
        <family val="1"/>
      </rPr>
      <t>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仿宋_GB2312"/>
        <family val="3"/>
        <charset val="134"/>
      </rPr>
      <t>）</t>
    </r>
  </si>
  <si>
    <r>
      <rPr>
        <b/>
        <sz val="10"/>
        <color theme="1"/>
        <rFont val="仿宋_GB2312"/>
        <family val="3"/>
        <charset val="134"/>
      </rPr>
      <t>新增农用地（</t>
    </r>
    <r>
      <rPr>
        <b/>
        <sz val="10"/>
        <color theme="1"/>
        <rFont val="Times New Roman"/>
        <family val="1"/>
      </rPr>
      <t>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仿宋_GB2312"/>
        <family val="3"/>
        <charset val="134"/>
      </rPr>
      <t>）</t>
    </r>
  </si>
  <si>
    <r>
      <rPr>
        <b/>
        <sz val="10"/>
        <color theme="1"/>
        <rFont val="仿宋_GB2312"/>
        <family val="3"/>
        <charset val="134"/>
      </rPr>
      <t>新增耕地（</t>
    </r>
    <r>
      <rPr>
        <b/>
        <sz val="10"/>
        <color theme="1"/>
        <rFont val="Times New Roman"/>
        <family val="1"/>
      </rPr>
      <t>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</si>
  <si>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耕地等级</t>
  </si>
  <si>
    <r>
      <rPr>
        <b/>
        <sz val="10"/>
        <color theme="1"/>
        <rFont val="仿宋_GB2312"/>
        <family val="3"/>
        <charset val="134"/>
      </rPr>
      <t>拆旧建新项目周转指标（</t>
    </r>
    <r>
      <rPr>
        <b/>
        <sz val="10"/>
        <color theme="1"/>
        <rFont val="Times New Roman"/>
        <family val="1"/>
      </rPr>
      <t>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仿宋_GB2312"/>
        <family val="3"/>
        <charset val="134"/>
      </rPr>
      <t>）</t>
    </r>
  </si>
  <si>
    <t>H49G080017</t>
  </si>
  <si>
    <t>H49G080016</t>
  </si>
  <si>
    <t>H49G079017</t>
  </si>
  <si>
    <t>H49G078017</t>
  </si>
  <si>
    <t>H49G079016</t>
  </si>
  <si>
    <t>H49G078016</t>
  </si>
  <si>
    <t>H49G077016</t>
  </si>
  <si>
    <t>大岩村片区-片块1-2</t>
  </si>
  <si>
    <t>大岩村片区-片块2-1</t>
  </si>
  <si>
    <t>大岩村片区-片块3-1</t>
  </si>
  <si>
    <t>大岩村片区-片块3-2</t>
  </si>
  <si>
    <t>大岩村片区-片块4-3</t>
  </si>
  <si>
    <t>大岩村片区-片块5-2</t>
  </si>
  <si>
    <t>大岩村片区-片块5-3</t>
  </si>
  <si>
    <t>大岩村片区-片块6-4</t>
  </si>
  <si>
    <t>大岩村片区-片块6-5</t>
  </si>
  <si>
    <t>庙溪村片区-片块1-1</t>
  </si>
  <si>
    <t>庙溪村片区-片块1-2</t>
  </si>
  <si>
    <t>庙溪村片区-片块2-1</t>
  </si>
  <si>
    <t>庙溪村片区-片块3-1</t>
  </si>
  <si>
    <t>庙溪村片区-片块3-2</t>
  </si>
  <si>
    <t>庙溪村片区-片块4-1</t>
  </si>
  <si>
    <t>庙溪村片区-片块4-2</t>
  </si>
  <si>
    <t>庙溪村片区-片块4-3</t>
  </si>
  <si>
    <t>庙溪村片区-片块4-4</t>
  </si>
  <si>
    <t>庙溪村片区-片块5-1</t>
  </si>
  <si>
    <t>庙溪村片区-片块6-1</t>
  </si>
  <si>
    <t>庙溪村片区-片块6-2</t>
  </si>
  <si>
    <t>庙溪村片区-片块6-3</t>
  </si>
  <si>
    <t>庙溪村片区-片块6-4</t>
  </si>
  <si>
    <t>庙溪村片区-片块7-1</t>
  </si>
  <si>
    <t>庙溪村片区-片块7-2</t>
  </si>
  <si>
    <t>庙溪村片区-片块7-3</t>
  </si>
  <si>
    <t>荆竹村片区-片块1-1</t>
  </si>
  <si>
    <t>荆竹村片区-片块1-2</t>
  </si>
  <si>
    <t>荆竹村片区-片块2-1</t>
  </si>
  <si>
    <t>荆竹村片区-片块2-3</t>
  </si>
  <si>
    <t>荆竹村片区-片块2-4</t>
  </si>
  <si>
    <t>荆竹村片区-片块2-5</t>
  </si>
  <si>
    <t>荆竹村片区-片块3-1</t>
  </si>
  <si>
    <t>荆竹村片区-片块3-2</t>
  </si>
  <si>
    <t>荆竹村片区-片块3-3</t>
  </si>
  <si>
    <t>荆竹村片区-片块4-1</t>
  </si>
  <si>
    <t>荆竹村片区-片块4-2</t>
  </si>
  <si>
    <t>荆竹村片区-片块5-1</t>
  </si>
  <si>
    <t>荆竹村片区-片块5-2</t>
  </si>
  <si>
    <t>荆竹村片区-片块5-3</t>
  </si>
  <si>
    <t>荆竹村片区-片块6-1</t>
  </si>
  <si>
    <t>荆竹村片区-片块6-3</t>
  </si>
  <si>
    <t>荆竹村片区-片块8-1</t>
  </si>
  <si>
    <t>荆竹村片区-片块9-1</t>
  </si>
  <si>
    <t>荆竹村片区-片块9-2</t>
  </si>
  <si>
    <t>荆竹村片区-片块9-3</t>
  </si>
  <si>
    <t>荆竹村片区-片块9-4</t>
  </si>
  <si>
    <t>荆竹村片区-片块9-5</t>
  </si>
  <si>
    <t>荆竹村片区-片块9-6</t>
  </si>
  <si>
    <t>油木村片区-片块1-1</t>
  </si>
  <si>
    <t>油木村片区-片块2-1</t>
  </si>
  <si>
    <t>油木村片区-片块2-3</t>
  </si>
  <si>
    <t>油木村片区-片块2-4</t>
  </si>
  <si>
    <t>油木村片区-片块2-6</t>
  </si>
  <si>
    <t>油木村片区-片块2-7</t>
  </si>
  <si>
    <t>油木村片区-片块2-8</t>
  </si>
  <si>
    <t>油木村片区-片块3-1</t>
  </si>
  <si>
    <t>油木村片区-片块3-2</t>
  </si>
  <si>
    <t>油木村片区-片块3-3</t>
  </si>
  <si>
    <t>油木村片区-片块4-1</t>
  </si>
  <si>
    <t>油木村片区-片块4-2</t>
  </si>
  <si>
    <t>油木村片区-片块5-1</t>
  </si>
  <si>
    <t>湘河村片区-片块1-1</t>
  </si>
  <si>
    <t>湘河村片区-片块1-2</t>
  </si>
  <si>
    <t>湘河村片区-片块1-3</t>
  </si>
  <si>
    <t>湘河村片区-片块2-1</t>
  </si>
  <si>
    <t>湘河村片区-片块2-2</t>
  </si>
  <si>
    <t>湘河村片区-片块2-3</t>
  </si>
  <si>
    <t>湘河村片区-片块2-4</t>
  </si>
  <si>
    <t>湘河村片区-片块3-1</t>
  </si>
  <si>
    <t>湘河村片区-片块3-2</t>
  </si>
  <si>
    <t>湘河村片区-片块3-3</t>
  </si>
  <si>
    <t>湘河村片区-片块4-1</t>
  </si>
  <si>
    <t>湘河村片区-片块6-1</t>
  </si>
  <si>
    <t>周必六</t>
  </si>
  <si>
    <t>付春艳</t>
  </si>
  <si>
    <t>倪秀娥</t>
  </si>
  <si>
    <t>黄元安</t>
  </si>
  <si>
    <t>黄应武</t>
  </si>
  <si>
    <t>黄应冲</t>
  </si>
  <si>
    <t>敖应全</t>
  </si>
  <si>
    <t>谢昌文</t>
  </si>
  <si>
    <t>马召森</t>
  </si>
  <si>
    <t>倪世国</t>
  </si>
  <si>
    <t>倪尔军</t>
  </si>
  <si>
    <t>冉兵</t>
  </si>
  <si>
    <t>冉隆兴</t>
  </si>
  <si>
    <t>卢秀平</t>
  </si>
  <si>
    <t>倪军</t>
  </si>
  <si>
    <t>敖治奇</t>
  </si>
  <si>
    <t>敖金昌</t>
  </si>
  <si>
    <t>倪元胜</t>
  </si>
  <si>
    <t>吴登龙</t>
  </si>
  <si>
    <t>吴登平</t>
  </si>
  <si>
    <t>吴建明</t>
  </si>
  <si>
    <t>曾德军</t>
  </si>
  <si>
    <t>曾廷凤</t>
  </si>
  <si>
    <t>倪尔洪</t>
  </si>
  <si>
    <t>代廷章</t>
  </si>
  <si>
    <t>冉井国</t>
  </si>
  <si>
    <t>冉隆训</t>
  </si>
  <si>
    <t>代朝祥</t>
  </si>
  <si>
    <t>代廷富</t>
  </si>
  <si>
    <t>冉光兴</t>
  </si>
  <si>
    <t>冉红光</t>
  </si>
  <si>
    <t>李伦进</t>
  </si>
  <si>
    <t>冉启德</t>
  </si>
  <si>
    <t>冉君光</t>
  </si>
  <si>
    <t>冉银光</t>
  </si>
  <si>
    <t>代廷荣</t>
  </si>
  <si>
    <t>冉光柏</t>
  </si>
  <si>
    <t>代安琼</t>
  </si>
  <si>
    <t>肖永法</t>
  </si>
  <si>
    <t>刘胜云</t>
  </si>
  <si>
    <t>黄庆</t>
  </si>
  <si>
    <t>代安华</t>
  </si>
  <si>
    <t>张荣</t>
  </si>
  <si>
    <t>付大河</t>
  </si>
  <si>
    <t>付大奇</t>
  </si>
  <si>
    <t>付学金</t>
  </si>
  <si>
    <t>付学友</t>
  </si>
  <si>
    <t>刘林枝</t>
  </si>
  <si>
    <t>付学章</t>
  </si>
  <si>
    <t>曾显荣</t>
  </si>
  <si>
    <t>曾廷安</t>
  </si>
  <si>
    <t>倪波</t>
  </si>
  <si>
    <t>曾福五</t>
  </si>
  <si>
    <t>曾延章</t>
  </si>
  <si>
    <t>曾廷召</t>
  </si>
  <si>
    <t>颜峰</t>
  </si>
  <si>
    <t>曾显畅</t>
  </si>
  <si>
    <t>付辉</t>
  </si>
  <si>
    <t>李光文</t>
  </si>
  <si>
    <t>李光武</t>
  </si>
  <si>
    <t>冉启位</t>
  </si>
  <si>
    <t>倪尔河</t>
  </si>
  <si>
    <t>倪月河</t>
  </si>
  <si>
    <t>吴西祥</t>
  </si>
  <si>
    <t>雷现昌</t>
  </si>
  <si>
    <t>李佑光</t>
  </si>
  <si>
    <t>李万武</t>
    <phoneticPr fontId="19" type="noConversion"/>
  </si>
  <si>
    <t>冉翠芳</t>
    <phoneticPr fontId="19" type="noConversion"/>
  </si>
  <si>
    <t>代臣成</t>
    <phoneticPr fontId="19" type="noConversion"/>
  </si>
  <si>
    <t>冉茂玉</t>
    <phoneticPr fontId="19" type="noConversion"/>
  </si>
  <si>
    <t>冉茂昌</t>
    <phoneticPr fontId="19" type="noConversion"/>
  </si>
  <si>
    <t>冉劲松</t>
    <phoneticPr fontId="19" type="noConversion"/>
  </si>
  <si>
    <t>冯翠平</t>
    <phoneticPr fontId="19" type="noConversion"/>
  </si>
  <si>
    <t>颜兴华</t>
    <phoneticPr fontId="19" type="noConversion"/>
  </si>
  <si>
    <t>李万和</t>
  </si>
  <si>
    <t>吴少强</t>
  </si>
  <si>
    <t>冉平英</t>
  </si>
  <si>
    <t>冉启贵</t>
  </si>
  <si>
    <t>冉启璋</t>
  </si>
  <si>
    <t>倪太明</t>
  </si>
  <si>
    <t>陈永洲</t>
  </si>
  <si>
    <t>曾孝</t>
  </si>
  <si>
    <t>庙溪乡</t>
  </si>
  <si>
    <t>大岩村</t>
  </si>
  <si>
    <t>5组</t>
  </si>
  <si>
    <t>1组</t>
  </si>
  <si>
    <t>2组</t>
  </si>
  <si>
    <t>3组</t>
  </si>
  <si>
    <t>4组</t>
  </si>
  <si>
    <t>6组</t>
  </si>
  <si>
    <t>7组</t>
  </si>
  <si>
    <t>庙溪村</t>
  </si>
  <si>
    <t>9组</t>
  </si>
  <si>
    <t>8组</t>
  </si>
  <si>
    <t>荆竹村</t>
  </si>
  <si>
    <t>11组</t>
  </si>
  <si>
    <t>13组</t>
  </si>
  <si>
    <t>油木村</t>
  </si>
  <si>
    <t>湘河村</t>
  </si>
  <si>
    <r>
      <rPr>
        <sz val="11"/>
        <rFont val="宋体"/>
        <family val="3"/>
        <charset val="134"/>
      </rPr>
      <t>庙溪村片区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片块</t>
    </r>
    <r>
      <rPr>
        <sz val="11"/>
        <rFont val="Times New Roman"/>
        <family val="1"/>
      </rPr>
      <t>4-1</t>
    </r>
    <phoneticPr fontId="19" type="noConversion"/>
  </si>
  <si>
    <r>
      <rPr>
        <sz val="11"/>
        <rFont val="宋体"/>
        <family val="3"/>
        <charset val="134"/>
      </rPr>
      <t>庙溪村片区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片块</t>
    </r>
    <r>
      <rPr>
        <sz val="11"/>
        <rFont val="Times New Roman"/>
        <family val="1"/>
      </rPr>
      <t>6-3</t>
    </r>
    <phoneticPr fontId="19" type="noConversion"/>
  </si>
  <si>
    <r>
      <rPr>
        <sz val="11"/>
        <rFont val="宋体"/>
        <family val="3"/>
        <charset val="134"/>
      </rPr>
      <t>荆竹村片区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片块</t>
    </r>
    <r>
      <rPr>
        <sz val="11"/>
        <rFont val="Times New Roman"/>
        <family val="1"/>
      </rPr>
      <t>2-4</t>
    </r>
    <phoneticPr fontId="19" type="noConversion"/>
  </si>
  <si>
    <t>荆竹村片区-片块3-3</t>
    <phoneticPr fontId="19" type="noConversion"/>
  </si>
  <si>
    <r>
      <rPr>
        <sz val="11"/>
        <rFont val="宋体"/>
        <family val="3"/>
        <charset val="134"/>
      </rPr>
      <t>荆竹村片区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片块</t>
    </r>
    <r>
      <rPr>
        <sz val="11"/>
        <rFont val="Times New Roman"/>
        <family val="1"/>
      </rPr>
      <t>9-1</t>
    </r>
    <phoneticPr fontId="19" type="noConversion"/>
  </si>
  <si>
    <r>
      <rPr>
        <sz val="11"/>
        <rFont val="宋体"/>
        <family val="3"/>
        <charset val="134"/>
      </rPr>
      <t>湘河村片区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片块</t>
    </r>
    <r>
      <rPr>
        <sz val="11"/>
        <rFont val="Times New Roman"/>
        <family val="1"/>
      </rPr>
      <t>1-3</t>
    </r>
    <phoneticPr fontId="19" type="noConversion"/>
  </si>
  <si>
    <t>酉阳县庙溪乡大岩村等（5）个村精准扶贫农村建设用地复垦项目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</si>
</sst>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20">
    <font>
      <sz val="11"/>
      <color theme="1"/>
      <name val="Tahoma"/>
      <charset val="134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Times New Roman"/>
      <family val="1"/>
    </font>
    <font>
      <b/>
      <sz val="10"/>
      <color theme="1"/>
      <name val="仿宋_GB2312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vertAlign val="superscript"/>
      <sz val="10"/>
      <color theme="1"/>
      <name val="Times New Roman"/>
      <family val="1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0">
    <cellStyle name="常规" xfId="0" builtinId="0"/>
    <cellStyle name="常规 14" xfId="5"/>
    <cellStyle name="常规 16" xfId="4"/>
    <cellStyle name="常规 2" xfId="6"/>
    <cellStyle name="常规 2 108" xfId="7"/>
    <cellStyle name="常规 3" xfId="8"/>
    <cellStyle name="常规 4" xfId="9"/>
    <cellStyle name="常规 6" xfId="1"/>
    <cellStyle name="常规 8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7"/>
  <sheetViews>
    <sheetView tabSelected="1" view="pageBreakPreview" zoomScale="85" zoomScaleSheetLayoutView="85" workbookViewId="0">
      <pane xSplit="1" ySplit="4" topLeftCell="B5" activePane="bottomRight" state="frozenSplit"/>
      <selection pane="topRight"/>
      <selection pane="bottomLeft"/>
      <selection pane="bottomRight" activeCell="L7" sqref="L7"/>
    </sheetView>
  </sheetViews>
  <sheetFormatPr defaultColWidth="9" defaultRowHeight="12.75"/>
  <cols>
    <col min="1" max="1" width="5.875" style="3" customWidth="1"/>
    <col min="2" max="2" width="20.875" style="3" customWidth="1"/>
    <col min="3" max="3" width="7.625" style="3" customWidth="1"/>
    <col min="4" max="4" width="9.5" style="3" customWidth="1"/>
    <col min="5" max="5" width="7.75" style="3" customWidth="1"/>
    <col min="6" max="6" width="7.5" style="3" customWidth="1"/>
    <col min="7" max="7" width="8.5" style="3" customWidth="1"/>
    <col min="8" max="8" width="10" style="3" customWidth="1"/>
    <col min="9" max="9" width="6.375" style="3" customWidth="1"/>
    <col min="10" max="10" width="9" style="3"/>
    <col min="11" max="11" width="7.125" style="3" customWidth="1"/>
    <col min="12" max="12" width="7.25" style="3" customWidth="1"/>
    <col min="13" max="13" width="7.375" style="3" customWidth="1"/>
    <col min="14" max="14" width="17.875" style="4" customWidth="1"/>
    <col min="15" max="15" width="6.5" style="4" customWidth="1"/>
    <col min="16" max="16" width="12.625" style="4"/>
    <col min="17" max="26" width="9" style="4" hidden="1" customWidth="1"/>
    <col min="27" max="36" width="9" style="4"/>
    <col min="37" max="16384" width="9" style="3"/>
  </cols>
  <sheetData>
    <row r="1" spans="1:36" ht="39" customHeight="1">
      <c r="A1" s="28" t="s">
        <v>214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36" ht="23.25" customHeight="1">
      <c r="A2" s="26" t="s">
        <v>0</v>
      </c>
      <c r="B2" s="26" t="s">
        <v>1</v>
      </c>
      <c r="C2" s="26"/>
      <c r="D2" s="26"/>
      <c r="E2" s="26"/>
      <c r="F2" s="22" t="s">
        <v>2</v>
      </c>
      <c r="G2" s="27" t="s">
        <v>3</v>
      </c>
      <c r="H2" s="26"/>
      <c r="I2" s="26"/>
      <c r="J2" s="26"/>
      <c r="K2" s="26" t="s">
        <v>4</v>
      </c>
      <c r="L2" s="27" t="s">
        <v>5</v>
      </c>
      <c r="M2" s="26" t="s">
        <v>6</v>
      </c>
      <c r="N2" s="26" t="s">
        <v>7</v>
      </c>
      <c r="O2" s="26" t="s">
        <v>8</v>
      </c>
    </row>
    <row r="3" spans="1:36" s="1" customFormat="1" ht="12.75" customHeight="1">
      <c r="A3" s="26"/>
      <c r="B3" s="26" t="s">
        <v>9</v>
      </c>
      <c r="C3" s="26" t="s">
        <v>10</v>
      </c>
      <c r="D3" s="26" t="s">
        <v>11</v>
      </c>
      <c r="E3" s="26" t="s">
        <v>12</v>
      </c>
      <c r="F3" s="26" t="s">
        <v>13</v>
      </c>
      <c r="G3" s="26" t="s">
        <v>14</v>
      </c>
      <c r="H3" s="26" t="s">
        <v>15</v>
      </c>
      <c r="I3" s="26" t="s">
        <v>16</v>
      </c>
      <c r="J3" s="32" t="s">
        <v>17</v>
      </c>
      <c r="K3" s="26"/>
      <c r="L3" s="26"/>
      <c r="M3" s="26"/>
      <c r="N3" s="26"/>
      <c r="O3" s="26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s="1" customFormat="1" ht="51.75">
      <c r="A4" s="26"/>
      <c r="B4" s="26"/>
      <c r="C4" s="26"/>
      <c r="D4" s="26"/>
      <c r="E4" s="26"/>
      <c r="F4" s="26"/>
      <c r="G4" s="26"/>
      <c r="H4" s="26"/>
      <c r="I4" s="26"/>
      <c r="J4" s="32"/>
      <c r="K4" s="26"/>
      <c r="L4" s="26"/>
      <c r="M4" s="26"/>
      <c r="N4" s="26"/>
      <c r="O4" s="26"/>
      <c r="P4" s="13"/>
      <c r="Q4" s="14" t="s">
        <v>18</v>
      </c>
      <c r="R4" s="14" t="s">
        <v>19</v>
      </c>
      <c r="S4" s="14" t="s">
        <v>20</v>
      </c>
      <c r="T4" s="15" t="s">
        <v>21</v>
      </c>
      <c r="U4" s="14" t="s">
        <v>22</v>
      </c>
      <c r="V4" s="14" t="s">
        <v>23</v>
      </c>
      <c r="W4" s="14" t="s">
        <v>24</v>
      </c>
      <c r="X4" s="14" t="s">
        <v>25</v>
      </c>
      <c r="Y4" s="14" t="s">
        <v>26</v>
      </c>
      <c r="Z4" s="14" t="s">
        <v>27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s="2" customFormat="1" ht="39.950000000000003" customHeight="1">
      <c r="A5" s="5">
        <v>1</v>
      </c>
      <c r="B5" s="7" t="s">
        <v>35</v>
      </c>
      <c r="C5" s="6" t="s">
        <v>191</v>
      </c>
      <c r="D5" s="6" t="s">
        <v>192</v>
      </c>
      <c r="E5" s="7" t="s">
        <v>194</v>
      </c>
      <c r="F5" s="8" t="s">
        <v>109</v>
      </c>
      <c r="G5" s="9">
        <v>130</v>
      </c>
      <c r="H5" s="18">
        <v>258</v>
      </c>
      <c r="I5" s="9"/>
      <c r="J5" s="19">
        <v>388</v>
      </c>
      <c r="K5" s="20"/>
      <c r="L5" s="11"/>
      <c r="M5" s="5"/>
      <c r="N5" s="11"/>
      <c r="O5" s="11"/>
      <c r="Q5" s="11" t="str">
        <f>B5</f>
        <v>大岩村片区-片块1-2</v>
      </c>
      <c r="R5" s="11" t="str">
        <f>F5</f>
        <v>周必六</v>
      </c>
      <c r="S5" s="11" t="str">
        <f>C5&amp;D5&amp;E5</f>
        <v>庙溪乡大岩村1组</v>
      </c>
      <c r="T5" s="11" t="s">
        <v>28</v>
      </c>
      <c r="U5" s="11">
        <v>53</v>
      </c>
      <c r="V5" s="11">
        <v>489</v>
      </c>
      <c r="W5" s="11">
        <f>V5</f>
        <v>489</v>
      </c>
      <c r="X5" s="11">
        <v>476</v>
      </c>
      <c r="Y5" s="11"/>
      <c r="Z5" s="11">
        <v>0</v>
      </c>
      <c r="AB5" s="16"/>
    </row>
    <row r="6" spans="1:36" s="2" customFormat="1" ht="39.950000000000003" customHeight="1">
      <c r="A6" s="5">
        <v>2</v>
      </c>
      <c r="B6" s="7" t="s">
        <v>36</v>
      </c>
      <c r="C6" s="6" t="s">
        <v>191</v>
      </c>
      <c r="D6" s="6" t="s">
        <v>192</v>
      </c>
      <c r="E6" s="7" t="s">
        <v>195</v>
      </c>
      <c r="F6" s="8" t="s">
        <v>110</v>
      </c>
      <c r="G6" s="9">
        <v>135</v>
      </c>
      <c r="H6" s="18">
        <v>285</v>
      </c>
      <c r="I6" s="9"/>
      <c r="J6" s="19">
        <v>420</v>
      </c>
      <c r="K6" s="20"/>
      <c r="L6" s="21"/>
      <c r="M6" s="5"/>
      <c r="N6" s="21"/>
      <c r="O6" s="21"/>
      <c r="Q6" s="21"/>
      <c r="R6" s="21"/>
      <c r="S6" s="21"/>
      <c r="T6" s="21"/>
      <c r="U6" s="21"/>
      <c r="V6" s="21"/>
      <c r="W6" s="21"/>
      <c r="X6" s="21"/>
      <c r="Y6" s="21"/>
      <c r="Z6" s="21"/>
      <c r="AB6" s="16"/>
    </row>
    <row r="7" spans="1:36" s="2" customFormat="1" ht="39.950000000000003" customHeight="1">
      <c r="A7" s="5">
        <v>3</v>
      </c>
      <c r="B7" s="7" t="s">
        <v>37</v>
      </c>
      <c r="C7" s="6" t="s">
        <v>191</v>
      </c>
      <c r="D7" s="6" t="s">
        <v>192</v>
      </c>
      <c r="E7" s="7" t="s">
        <v>195</v>
      </c>
      <c r="F7" s="8" t="s">
        <v>111</v>
      </c>
      <c r="G7" s="9">
        <v>222</v>
      </c>
      <c r="H7" s="18">
        <v>292</v>
      </c>
      <c r="I7" s="9"/>
      <c r="J7" s="19">
        <v>514</v>
      </c>
      <c r="K7" s="20"/>
      <c r="L7" s="21"/>
      <c r="M7" s="5"/>
      <c r="N7" s="21"/>
      <c r="O7" s="21"/>
      <c r="Q7" s="21"/>
      <c r="R7" s="21"/>
      <c r="S7" s="21"/>
      <c r="T7" s="21"/>
      <c r="U7" s="21"/>
      <c r="V7" s="21"/>
      <c r="W7" s="21"/>
      <c r="X7" s="21"/>
      <c r="Y7" s="21"/>
      <c r="Z7" s="21"/>
      <c r="AB7" s="16"/>
    </row>
    <row r="8" spans="1:36" s="2" customFormat="1" ht="39.950000000000003" customHeight="1">
      <c r="A8" s="5">
        <v>4</v>
      </c>
      <c r="B8" s="7" t="s">
        <v>38</v>
      </c>
      <c r="C8" s="6" t="s">
        <v>191</v>
      </c>
      <c r="D8" s="6" t="s">
        <v>192</v>
      </c>
      <c r="E8" s="7" t="s">
        <v>196</v>
      </c>
      <c r="F8" s="8" t="s">
        <v>112</v>
      </c>
      <c r="G8" s="9">
        <v>312</v>
      </c>
      <c r="H8" s="18">
        <v>526</v>
      </c>
      <c r="I8" s="9"/>
      <c r="J8" s="19">
        <v>838</v>
      </c>
      <c r="K8" s="20"/>
      <c r="L8" s="21"/>
      <c r="M8" s="5"/>
      <c r="N8" s="21"/>
      <c r="O8" s="21"/>
      <c r="Q8" s="21"/>
      <c r="R8" s="21"/>
      <c r="S8" s="21"/>
      <c r="T8" s="21"/>
      <c r="U8" s="21"/>
      <c r="V8" s="21"/>
      <c r="W8" s="21"/>
      <c r="X8" s="21"/>
      <c r="Y8" s="21"/>
      <c r="Z8" s="21"/>
      <c r="AB8" s="16"/>
    </row>
    <row r="9" spans="1:36" s="2" customFormat="1" ht="39.950000000000003" customHeight="1">
      <c r="A9" s="5">
        <v>5</v>
      </c>
      <c r="B9" s="7" t="s">
        <v>39</v>
      </c>
      <c r="C9" s="6" t="s">
        <v>191</v>
      </c>
      <c r="D9" s="6" t="s">
        <v>192</v>
      </c>
      <c r="E9" s="7" t="s">
        <v>197</v>
      </c>
      <c r="F9" s="8" t="s">
        <v>113</v>
      </c>
      <c r="G9" s="9">
        <v>144</v>
      </c>
      <c r="H9" s="18">
        <v>218.00000000000006</v>
      </c>
      <c r="I9" s="9"/>
      <c r="J9" s="19">
        <v>362.00000000000006</v>
      </c>
      <c r="K9" s="20"/>
      <c r="L9" s="21"/>
      <c r="M9" s="5"/>
      <c r="N9" s="21"/>
      <c r="O9" s="21"/>
      <c r="Q9" s="21"/>
      <c r="R9" s="21"/>
      <c r="S9" s="21"/>
      <c r="T9" s="21"/>
      <c r="U9" s="21"/>
      <c r="V9" s="21"/>
      <c r="W9" s="21"/>
      <c r="X9" s="21"/>
      <c r="Y9" s="21"/>
      <c r="Z9" s="21"/>
      <c r="AB9" s="16"/>
    </row>
    <row r="10" spans="1:36" s="2" customFormat="1" ht="39.950000000000003" customHeight="1">
      <c r="A10" s="5">
        <v>6</v>
      </c>
      <c r="B10" s="7" t="s">
        <v>40</v>
      </c>
      <c r="C10" s="6" t="s">
        <v>191</v>
      </c>
      <c r="D10" s="6" t="s">
        <v>192</v>
      </c>
      <c r="E10" s="7" t="s">
        <v>193</v>
      </c>
      <c r="F10" s="8" t="s">
        <v>114</v>
      </c>
      <c r="G10" s="9">
        <v>330</v>
      </c>
      <c r="H10" s="18">
        <v>396</v>
      </c>
      <c r="I10" s="9"/>
      <c r="J10" s="19">
        <v>726</v>
      </c>
      <c r="K10" s="20"/>
      <c r="L10" s="21"/>
      <c r="M10" s="5"/>
      <c r="N10" s="21"/>
      <c r="O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B10" s="16"/>
    </row>
    <row r="11" spans="1:36" s="2" customFormat="1" ht="39.950000000000003" customHeight="1">
      <c r="A11" s="5">
        <v>7</v>
      </c>
      <c r="B11" s="7" t="s">
        <v>41</v>
      </c>
      <c r="C11" s="6" t="s">
        <v>191</v>
      </c>
      <c r="D11" s="6" t="s">
        <v>192</v>
      </c>
      <c r="E11" s="7" t="s">
        <v>193</v>
      </c>
      <c r="F11" s="8" t="s">
        <v>115</v>
      </c>
      <c r="G11" s="9">
        <v>220</v>
      </c>
      <c r="H11" s="18">
        <v>315</v>
      </c>
      <c r="I11" s="9"/>
      <c r="J11" s="19">
        <v>535</v>
      </c>
      <c r="K11" s="20"/>
      <c r="L11" s="21"/>
      <c r="M11" s="5"/>
      <c r="N11" s="21"/>
      <c r="O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B11" s="16"/>
    </row>
    <row r="12" spans="1:36" s="2" customFormat="1" ht="39.950000000000003" customHeight="1">
      <c r="A12" s="5">
        <v>8</v>
      </c>
      <c r="B12" s="7" t="s">
        <v>42</v>
      </c>
      <c r="C12" s="6" t="s">
        <v>191</v>
      </c>
      <c r="D12" s="6" t="s">
        <v>192</v>
      </c>
      <c r="E12" s="7" t="s">
        <v>198</v>
      </c>
      <c r="F12" s="8" t="s">
        <v>116</v>
      </c>
      <c r="G12" s="9">
        <v>128</v>
      </c>
      <c r="H12" s="18">
        <v>441</v>
      </c>
      <c r="I12" s="9"/>
      <c r="J12" s="19">
        <v>569</v>
      </c>
      <c r="K12" s="20"/>
      <c r="L12" s="21"/>
      <c r="M12" s="5"/>
      <c r="N12" s="21"/>
      <c r="O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B12" s="16"/>
    </row>
    <row r="13" spans="1:36" s="2" customFormat="1" ht="39.950000000000003" customHeight="1">
      <c r="A13" s="5">
        <v>9</v>
      </c>
      <c r="B13" s="7" t="s">
        <v>43</v>
      </c>
      <c r="C13" s="6" t="s">
        <v>191</v>
      </c>
      <c r="D13" s="6" t="s">
        <v>192</v>
      </c>
      <c r="E13" s="7" t="s">
        <v>198</v>
      </c>
      <c r="F13" s="8" t="s">
        <v>117</v>
      </c>
      <c r="G13" s="9">
        <v>100</v>
      </c>
      <c r="H13" s="18">
        <v>212</v>
      </c>
      <c r="I13" s="9"/>
      <c r="J13" s="19">
        <v>312</v>
      </c>
      <c r="K13" s="20"/>
      <c r="L13" s="21"/>
      <c r="M13" s="5"/>
      <c r="N13" s="21"/>
      <c r="O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B13" s="16"/>
    </row>
    <row r="14" spans="1:36" s="2" customFormat="1" ht="39.950000000000003" customHeight="1">
      <c r="A14" s="5">
        <v>10</v>
      </c>
      <c r="B14" s="7" t="s">
        <v>44</v>
      </c>
      <c r="C14" s="6" t="s">
        <v>191</v>
      </c>
      <c r="D14" s="6" t="s">
        <v>200</v>
      </c>
      <c r="E14" s="7" t="s">
        <v>195</v>
      </c>
      <c r="F14" s="8" t="s">
        <v>118</v>
      </c>
      <c r="G14" s="9">
        <v>152.00000000000003</v>
      </c>
      <c r="H14" s="18">
        <v>210.00000000000003</v>
      </c>
      <c r="I14" s="9"/>
      <c r="J14" s="19">
        <v>362.00000000000006</v>
      </c>
      <c r="K14" s="20"/>
      <c r="L14" s="21"/>
      <c r="M14" s="5"/>
      <c r="N14" s="21"/>
      <c r="O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B14" s="16"/>
    </row>
    <row r="15" spans="1:36" s="2" customFormat="1" ht="39.950000000000003" customHeight="1">
      <c r="A15" s="5">
        <v>11</v>
      </c>
      <c r="B15" s="7" t="s">
        <v>45</v>
      </c>
      <c r="C15" s="6" t="s">
        <v>191</v>
      </c>
      <c r="D15" s="6" t="s">
        <v>200</v>
      </c>
      <c r="E15" s="7" t="s">
        <v>194</v>
      </c>
      <c r="F15" s="8" t="s">
        <v>119</v>
      </c>
      <c r="G15" s="9">
        <v>300</v>
      </c>
      <c r="H15" s="18">
        <v>351.99999999999989</v>
      </c>
      <c r="I15" s="9"/>
      <c r="J15" s="19">
        <v>651.99999999999989</v>
      </c>
      <c r="K15" s="20"/>
      <c r="L15" s="21"/>
      <c r="M15" s="5"/>
      <c r="N15" s="21"/>
      <c r="O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B15" s="16"/>
    </row>
    <row r="16" spans="1:36" s="2" customFormat="1" ht="39.950000000000003" customHeight="1">
      <c r="A16" s="5">
        <v>12</v>
      </c>
      <c r="B16" s="7" t="s">
        <v>46</v>
      </c>
      <c r="C16" s="6" t="s">
        <v>191</v>
      </c>
      <c r="D16" s="6" t="s">
        <v>200</v>
      </c>
      <c r="E16" s="7" t="s">
        <v>195</v>
      </c>
      <c r="F16" s="8" t="s">
        <v>120</v>
      </c>
      <c r="G16" s="9">
        <v>184</v>
      </c>
      <c r="H16" s="18">
        <v>516.00000000000011</v>
      </c>
      <c r="I16" s="9"/>
      <c r="J16" s="19">
        <v>700.00000000000011</v>
      </c>
      <c r="K16" s="20"/>
      <c r="L16" s="21"/>
      <c r="M16" s="5"/>
      <c r="N16" s="21"/>
      <c r="O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B16" s="16"/>
    </row>
    <row r="17" spans="1:28" s="2" customFormat="1" ht="39.950000000000003" customHeight="1">
      <c r="A17" s="5">
        <v>13</v>
      </c>
      <c r="B17" s="7" t="s">
        <v>47</v>
      </c>
      <c r="C17" s="6" t="s">
        <v>191</v>
      </c>
      <c r="D17" s="6" t="s">
        <v>200</v>
      </c>
      <c r="E17" s="7" t="s">
        <v>201</v>
      </c>
      <c r="F17" s="8" t="s">
        <v>121</v>
      </c>
      <c r="G17" s="9">
        <v>213</v>
      </c>
      <c r="H17" s="18">
        <v>451</v>
      </c>
      <c r="I17" s="9"/>
      <c r="J17" s="19">
        <v>664</v>
      </c>
      <c r="K17" s="20"/>
      <c r="L17" s="21"/>
      <c r="M17" s="5"/>
      <c r="N17" s="21"/>
      <c r="O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B17" s="16"/>
    </row>
    <row r="18" spans="1:28" s="2" customFormat="1" ht="39.950000000000003" customHeight="1">
      <c r="A18" s="5">
        <v>14</v>
      </c>
      <c r="B18" s="7" t="s">
        <v>48</v>
      </c>
      <c r="C18" s="6" t="s">
        <v>191</v>
      </c>
      <c r="D18" s="6" t="s">
        <v>200</v>
      </c>
      <c r="E18" s="7" t="s">
        <v>201</v>
      </c>
      <c r="F18" s="8" t="s">
        <v>122</v>
      </c>
      <c r="G18" s="9">
        <v>194</v>
      </c>
      <c r="H18" s="18">
        <v>351</v>
      </c>
      <c r="I18" s="9"/>
      <c r="J18" s="19">
        <v>545</v>
      </c>
      <c r="K18" s="20"/>
      <c r="L18" s="21"/>
      <c r="M18" s="5"/>
      <c r="N18" s="21"/>
      <c r="O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B18" s="16"/>
    </row>
    <row r="19" spans="1:28" s="2" customFormat="1" ht="39.950000000000003" customHeight="1">
      <c r="A19" s="5">
        <v>15</v>
      </c>
      <c r="B19" s="7" t="s">
        <v>208</v>
      </c>
      <c r="C19" s="6" t="s">
        <v>191</v>
      </c>
      <c r="D19" s="6" t="s">
        <v>200</v>
      </c>
      <c r="E19" s="7" t="s">
        <v>202</v>
      </c>
      <c r="F19" s="8" t="s">
        <v>175</v>
      </c>
      <c r="G19" s="9">
        <v>96</v>
      </c>
      <c r="H19" s="18">
        <v>101</v>
      </c>
      <c r="I19" s="9"/>
      <c r="J19" s="24">
        <v>197</v>
      </c>
      <c r="K19" s="25"/>
      <c r="L19" s="21"/>
      <c r="M19" s="5"/>
      <c r="N19" s="21"/>
      <c r="O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B19" s="16"/>
    </row>
    <row r="20" spans="1:28" s="2" customFormat="1" ht="39.950000000000003" customHeight="1">
      <c r="A20" s="5">
        <v>16</v>
      </c>
      <c r="B20" s="7" t="s">
        <v>49</v>
      </c>
      <c r="C20" s="6" t="s">
        <v>191</v>
      </c>
      <c r="D20" s="6" t="s">
        <v>200</v>
      </c>
      <c r="E20" s="7" t="s">
        <v>202</v>
      </c>
      <c r="F20" s="8" t="s">
        <v>183</v>
      </c>
      <c r="G20" s="9">
        <v>414</v>
      </c>
      <c r="H20" s="18">
        <v>244</v>
      </c>
      <c r="I20" s="9"/>
      <c r="J20" s="24">
        <v>658</v>
      </c>
      <c r="K20" s="25"/>
      <c r="L20" s="21"/>
      <c r="M20" s="5"/>
      <c r="N20" s="21"/>
      <c r="O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B20" s="16"/>
    </row>
    <row r="21" spans="1:28" s="2" customFormat="1" ht="39.950000000000003" customHeight="1">
      <c r="A21" s="5">
        <v>17</v>
      </c>
      <c r="B21" s="7" t="s">
        <v>50</v>
      </c>
      <c r="C21" s="6" t="s">
        <v>191</v>
      </c>
      <c r="D21" s="6" t="s">
        <v>200</v>
      </c>
      <c r="E21" s="7" t="s">
        <v>202</v>
      </c>
      <c r="F21" s="8" t="s">
        <v>123</v>
      </c>
      <c r="G21" s="9">
        <v>247</v>
      </c>
      <c r="H21" s="18">
        <v>177</v>
      </c>
      <c r="I21" s="9"/>
      <c r="J21" s="19">
        <v>424</v>
      </c>
      <c r="K21" s="20"/>
      <c r="L21" s="21"/>
      <c r="M21" s="5"/>
      <c r="N21" s="21"/>
      <c r="O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B21" s="16"/>
    </row>
    <row r="22" spans="1:28" s="2" customFormat="1" ht="39.950000000000003" customHeight="1">
      <c r="A22" s="5">
        <v>18</v>
      </c>
      <c r="B22" s="7" t="s">
        <v>51</v>
      </c>
      <c r="C22" s="6" t="s">
        <v>191</v>
      </c>
      <c r="D22" s="6" t="s">
        <v>200</v>
      </c>
      <c r="E22" s="7" t="s">
        <v>202</v>
      </c>
      <c r="F22" s="8" t="s">
        <v>124</v>
      </c>
      <c r="G22" s="9">
        <v>112</v>
      </c>
      <c r="H22" s="18">
        <v>149</v>
      </c>
      <c r="I22" s="9"/>
      <c r="J22" s="19">
        <v>261</v>
      </c>
      <c r="K22" s="20"/>
      <c r="L22" s="21"/>
      <c r="M22" s="5"/>
      <c r="N22" s="21"/>
      <c r="O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B22" s="16"/>
    </row>
    <row r="23" spans="1:28" s="2" customFormat="1" ht="39.950000000000003" customHeight="1">
      <c r="A23" s="5">
        <v>19</v>
      </c>
      <c r="B23" s="7" t="s">
        <v>52</v>
      </c>
      <c r="C23" s="6" t="s">
        <v>191</v>
      </c>
      <c r="D23" s="6" t="s">
        <v>200</v>
      </c>
      <c r="E23" s="7" t="s">
        <v>202</v>
      </c>
      <c r="F23" s="8" t="s">
        <v>125</v>
      </c>
      <c r="G23" s="9">
        <v>259</v>
      </c>
      <c r="H23" s="18">
        <v>350</v>
      </c>
      <c r="I23" s="9"/>
      <c r="J23" s="19">
        <v>609</v>
      </c>
      <c r="K23" s="20"/>
      <c r="L23" s="21"/>
      <c r="M23" s="5"/>
      <c r="N23" s="21"/>
      <c r="O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B23" s="16"/>
    </row>
    <row r="24" spans="1:28" s="2" customFormat="1" ht="39.950000000000003" customHeight="1">
      <c r="A24" s="5">
        <v>20</v>
      </c>
      <c r="B24" s="7" t="s">
        <v>53</v>
      </c>
      <c r="C24" s="6" t="s">
        <v>191</v>
      </c>
      <c r="D24" s="6" t="s">
        <v>200</v>
      </c>
      <c r="E24" s="7" t="s">
        <v>193</v>
      </c>
      <c r="F24" s="8" t="s">
        <v>126</v>
      </c>
      <c r="G24" s="9">
        <v>246</v>
      </c>
      <c r="H24" s="18">
        <v>239</v>
      </c>
      <c r="I24" s="9"/>
      <c r="J24" s="19">
        <v>485</v>
      </c>
      <c r="K24" s="20"/>
      <c r="L24" s="21"/>
      <c r="M24" s="5"/>
      <c r="N24" s="21"/>
      <c r="O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B24" s="16"/>
    </row>
    <row r="25" spans="1:28" s="2" customFormat="1" ht="39.950000000000003" customHeight="1">
      <c r="A25" s="5">
        <v>21</v>
      </c>
      <c r="B25" s="7" t="s">
        <v>54</v>
      </c>
      <c r="C25" s="6" t="s">
        <v>191</v>
      </c>
      <c r="D25" s="6" t="s">
        <v>200</v>
      </c>
      <c r="E25" s="7" t="s">
        <v>198</v>
      </c>
      <c r="F25" s="8" t="s">
        <v>127</v>
      </c>
      <c r="G25" s="9">
        <v>157.00000000000003</v>
      </c>
      <c r="H25" s="18">
        <v>152.99999999999997</v>
      </c>
      <c r="I25" s="9"/>
      <c r="J25" s="19">
        <v>310</v>
      </c>
      <c r="K25" s="20"/>
      <c r="L25" s="21"/>
      <c r="M25" s="5"/>
      <c r="N25" s="21"/>
      <c r="O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B25" s="16"/>
    </row>
    <row r="26" spans="1:28" s="2" customFormat="1" ht="39.950000000000003" customHeight="1">
      <c r="A26" s="5">
        <v>22</v>
      </c>
      <c r="B26" s="7" t="s">
        <v>55</v>
      </c>
      <c r="C26" s="6" t="s">
        <v>191</v>
      </c>
      <c r="D26" s="6" t="s">
        <v>200</v>
      </c>
      <c r="E26" s="7" t="s">
        <v>198</v>
      </c>
      <c r="F26" s="8" t="s">
        <v>128</v>
      </c>
      <c r="G26" s="9">
        <v>242</v>
      </c>
      <c r="H26" s="18">
        <v>354</v>
      </c>
      <c r="I26" s="9"/>
      <c r="J26" s="19">
        <v>596</v>
      </c>
      <c r="K26" s="20"/>
      <c r="L26" s="21"/>
      <c r="M26" s="5"/>
      <c r="N26" s="21"/>
      <c r="O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B26" s="16"/>
    </row>
    <row r="27" spans="1:28" s="2" customFormat="1" ht="39.950000000000003" customHeight="1">
      <c r="A27" s="5">
        <v>23</v>
      </c>
      <c r="B27" s="7" t="s">
        <v>209</v>
      </c>
      <c r="C27" s="6" t="s">
        <v>191</v>
      </c>
      <c r="D27" s="6" t="s">
        <v>200</v>
      </c>
      <c r="E27" s="7" t="s">
        <v>198</v>
      </c>
      <c r="F27" s="8" t="s">
        <v>176</v>
      </c>
      <c r="G27" s="9">
        <v>236</v>
      </c>
      <c r="H27" s="18">
        <v>264</v>
      </c>
      <c r="I27" s="9"/>
      <c r="J27" s="24">
        <v>500</v>
      </c>
      <c r="K27" s="25"/>
      <c r="L27" s="21"/>
      <c r="M27" s="5"/>
      <c r="N27" s="21"/>
      <c r="O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B27" s="16"/>
    </row>
    <row r="28" spans="1:28" s="2" customFormat="1" ht="39.950000000000003" customHeight="1">
      <c r="A28" s="5">
        <v>24</v>
      </c>
      <c r="B28" s="7" t="s">
        <v>56</v>
      </c>
      <c r="C28" s="6" t="s">
        <v>191</v>
      </c>
      <c r="D28" s="6" t="s">
        <v>200</v>
      </c>
      <c r="E28" s="7" t="s">
        <v>198</v>
      </c>
      <c r="F28" s="8" t="s">
        <v>184</v>
      </c>
      <c r="G28" s="9">
        <v>180</v>
      </c>
      <c r="H28" s="18">
        <v>172</v>
      </c>
      <c r="I28" s="9"/>
      <c r="J28" s="24">
        <v>352</v>
      </c>
      <c r="K28" s="25"/>
      <c r="L28" s="21"/>
      <c r="M28" s="5"/>
      <c r="N28" s="21"/>
      <c r="O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B28" s="16"/>
    </row>
    <row r="29" spans="1:28" s="2" customFormat="1" ht="39.950000000000003" customHeight="1">
      <c r="A29" s="5">
        <v>25</v>
      </c>
      <c r="B29" s="7" t="s">
        <v>57</v>
      </c>
      <c r="C29" s="6" t="s">
        <v>191</v>
      </c>
      <c r="D29" s="6" t="s">
        <v>200</v>
      </c>
      <c r="E29" s="7" t="s">
        <v>198</v>
      </c>
      <c r="F29" s="8" t="s">
        <v>129</v>
      </c>
      <c r="G29" s="9">
        <v>261</v>
      </c>
      <c r="H29" s="18">
        <v>302</v>
      </c>
      <c r="I29" s="9"/>
      <c r="J29" s="19">
        <v>563</v>
      </c>
      <c r="K29" s="20"/>
      <c r="L29" s="21"/>
      <c r="M29" s="5"/>
      <c r="N29" s="21"/>
      <c r="O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B29" s="16"/>
    </row>
    <row r="30" spans="1:28" s="2" customFormat="1" ht="39.950000000000003" customHeight="1">
      <c r="A30" s="5">
        <v>26</v>
      </c>
      <c r="B30" s="7" t="s">
        <v>58</v>
      </c>
      <c r="C30" s="6" t="s">
        <v>191</v>
      </c>
      <c r="D30" s="6" t="s">
        <v>200</v>
      </c>
      <c r="E30" s="7" t="s">
        <v>199</v>
      </c>
      <c r="F30" s="8" t="s">
        <v>130</v>
      </c>
      <c r="G30" s="9">
        <v>227.00000000000003</v>
      </c>
      <c r="H30" s="18">
        <v>486</v>
      </c>
      <c r="I30" s="9"/>
      <c r="J30" s="19">
        <v>713</v>
      </c>
      <c r="K30" s="20"/>
      <c r="L30" s="21"/>
      <c r="M30" s="5"/>
      <c r="N30" s="21"/>
      <c r="O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B30" s="16"/>
    </row>
    <row r="31" spans="1:28" s="2" customFormat="1" ht="39.950000000000003" customHeight="1">
      <c r="A31" s="5">
        <v>27</v>
      </c>
      <c r="B31" s="7" t="s">
        <v>59</v>
      </c>
      <c r="C31" s="6" t="s">
        <v>191</v>
      </c>
      <c r="D31" s="6" t="s">
        <v>200</v>
      </c>
      <c r="E31" s="7" t="s">
        <v>199</v>
      </c>
      <c r="F31" s="8" t="s">
        <v>131</v>
      </c>
      <c r="G31" s="9">
        <v>139</v>
      </c>
      <c r="H31" s="18">
        <v>247</v>
      </c>
      <c r="I31" s="9"/>
      <c r="J31" s="19">
        <v>386</v>
      </c>
      <c r="K31" s="20"/>
      <c r="L31" s="21"/>
      <c r="M31" s="5"/>
      <c r="N31" s="21"/>
      <c r="O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B31" s="16"/>
    </row>
    <row r="32" spans="1:28" s="2" customFormat="1" ht="39.950000000000003" customHeight="1">
      <c r="A32" s="5">
        <v>28</v>
      </c>
      <c r="B32" s="7" t="s">
        <v>60</v>
      </c>
      <c r="C32" s="6" t="s">
        <v>191</v>
      </c>
      <c r="D32" s="6" t="s">
        <v>200</v>
      </c>
      <c r="E32" s="7" t="s">
        <v>199</v>
      </c>
      <c r="F32" s="8" t="s">
        <v>132</v>
      </c>
      <c r="G32" s="9">
        <v>203.00000000000003</v>
      </c>
      <c r="H32" s="18">
        <v>242.99999999999997</v>
      </c>
      <c r="I32" s="9"/>
      <c r="J32" s="19">
        <v>446</v>
      </c>
      <c r="K32" s="20"/>
      <c r="L32" s="21"/>
      <c r="M32" s="5"/>
      <c r="N32" s="21"/>
      <c r="O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B32" s="16"/>
    </row>
    <row r="33" spans="1:29" s="2" customFormat="1" ht="39.950000000000003" customHeight="1">
      <c r="A33" s="5">
        <v>29</v>
      </c>
      <c r="B33" s="7" t="s">
        <v>61</v>
      </c>
      <c r="C33" s="6" t="s">
        <v>191</v>
      </c>
      <c r="D33" s="6" t="s">
        <v>203</v>
      </c>
      <c r="E33" s="7" t="s">
        <v>193</v>
      </c>
      <c r="F33" s="8" t="s">
        <v>133</v>
      </c>
      <c r="G33" s="9">
        <v>122</v>
      </c>
      <c r="H33" s="18">
        <v>285</v>
      </c>
      <c r="I33" s="9"/>
      <c r="J33" s="19">
        <v>407</v>
      </c>
      <c r="K33" s="20"/>
      <c r="L33" s="21"/>
      <c r="M33" s="5"/>
      <c r="N33" s="21"/>
      <c r="O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B33" s="16"/>
    </row>
    <row r="34" spans="1:29" s="2" customFormat="1" ht="39.950000000000003" customHeight="1">
      <c r="A34" s="5">
        <v>30</v>
      </c>
      <c r="B34" s="7" t="s">
        <v>62</v>
      </c>
      <c r="C34" s="6" t="s">
        <v>191</v>
      </c>
      <c r="D34" s="6" t="s">
        <v>203</v>
      </c>
      <c r="E34" s="7" t="s">
        <v>193</v>
      </c>
      <c r="F34" s="8" t="s">
        <v>134</v>
      </c>
      <c r="G34" s="9">
        <v>126</v>
      </c>
      <c r="H34" s="18">
        <v>215</v>
      </c>
      <c r="I34" s="9"/>
      <c r="J34" s="19">
        <v>341</v>
      </c>
      <c r="K34" s="20"/>
      <c r="L34" s="21"/>
      <c r="M34" s="5"/>
      <c r="N34" s="21"/>
      <c r="O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B34" s="16"/>
    </row>
    <row r="35" spans="1:29" s="2" customFormat="1" ht="39.950000000000003" customHeight="1">
      <c r="A35" s="5">
        <v>31</v>
      </c>
      <c r="B35" s="7" t="s">
        <v>63</v>
      </c>
      <c r="C35" s="6" t="s">
        <v>191</v>
      </c>
      <c r="D35" s="6" t="s">
        <v>203</v>
      </c>
      <c r="E35" s="7" t="s">
        <v>198</v>
      </c>
      <c r="F35" s="6" t="s">
        <v>135</v>
      </c>
      <c r="G35" s="9">
        <v>121</v>
      </c>
      <c r="H35" s="18">
        <v>78</v>
      </c>
      <c r="I35" s="9"/>
      <c r="J35" s="19">
        <v>199</v>
      </c>
      <c r="K35" s="20"/>
      <c r="L35" s="11"/>
      <c r="M35" s="5"/>
      <c r="N35" s="11"/>
      <c r="O35" s="11"/>
      <c r="Q35" s="11" t="str">
        <f>B35</f>
        <v>荆竹村片区-片块2-1</v>
      </c>
      <c r="R35" s="11" t="str">
        <f>F35</f>
        <v>冉隆训</v>
      </c>
      <c r="S35" s="11" t="str">
        <f>C35&amp;D35&amp;E35</f>
        <v>庙溪乡荆竹村6组</v>
      </c>
      <c r="T35" s="11" t="s">
        <v>28</v>
      </c>
      <c r="U35" s="11">
        <v>53</v>
      </c>
      <c r="V35" s="11">
        <v>454</v>
      </c>
      <c r="W35" s="11">
        <f>V35</f>
        <v>454</v>
      </c>
      <c r="X35" s="11">
        <f>W35</f>
        <v>454</v>
      </c>
      <c r="Y35" s="11"/>
      <c r="Z35" s="11">
        <v>0</v>
      </c>
      <c r="AB35" s="16"/>
      <c r="AC35" s="17"/>
    </row>
    <row r="36" spans="1:29" s="2" customFormat="1" ht="39.950000000000003" customHeight="1">
      <c r="A36" s="5">
        <v>32</v>
      </c>
      <c r="B36" s="7" t="s">
        <v>64</v>
      </c>
      <c r="C36" s="6" t="s">
        <v>191</v>
      </c>
      <c r="D36" s="6" t="s">
        <v>203</v>
      </c>
      <c r="E36" s="7" t="s">
        <v>198</v>
      </c>
      <c r="F36" s="6" t="s">
        <v>136</v>
      </c>
      <c r="G36" s="9">
        <v>195.00000000000003</v>
      </c>
      <c r="H36" s="18">
        <v>324</v>
      </c>
      <c r="I36" s="9"/>
      <c r="J36" s="19">
        <v>519</v>
      </c>
      <c r="K36" s="20"/>
      <c r="L36" s="11"/>
      <c r="M36" s="5"/>
      <c r="N36" s="11"/>
      <c r="O36" s="11"/>
      <c r="Q36" s="11" t="str">
        <f t="shared" ref="Q36:Q49" si="0">B36</f>
        <v>荆竹村片区-片块2-3</v>
      </c>
      <c r="R36" s="11" t="str">
        <f t="shared" ref="R36:R49" si="1">F36</f>
        <v>代朝祥</v>
      </c>
      <c r="S36" s="11" t="str">
        <f t="shared" ref="S36:S49" si="2">C36&amp;D36&amp;E36</f>
        <v>庙溪乡荆竹村6组</v>
      </c>
      <c r="T36" s="11" t="s">
        <v>29</v>
      </c>
      <c r="U36" s="11">
        <v>35</v>
      </c>
      <c r="V36" s="11">
        <v>653</v>
      </c>
      <c r="W36" s="11">
        <f t="shared" ref="W36:W49" si="3">V36</f>
        <v>653</v>
      </c>
      <c r="X36" s="11">
        <f>653-60</f>
        <v>593</v>
      </c>
      <c r="Y36" s="11"/>
      <c r="Z36" s="11">
        <v>0</v>
      </c>
      <c r="AB36" s="16"/>
      <c r="AC36" s="17"/>
    </row>
    <row r="37" spans="1:29" s="2" customFormat="1" ht="39.950000000000003" customHeight="1">
      <c r="A37" s="5">
        <v>33</v>
      </c>
      <c r="B37" s="7" t="s">
        <v>210</v>
      </c>
      <c r="C37" s="6" t="s">
        <v>191</v>
      </c>
      <c r="D37" s="6" t="s">
        <v>203</v>
      </c>
      <c r="E37" s="7" t="s">
        <v>198</v>
      </c>
      <c r="F37" s="8" t="s">
        <v>177</v>
      </c>
      <c r="G37" s="9">
        <v>43</v>
      </c>
      <c r="H37" s="18">
        <v>35</v>
      </c>
      <c r="I37" s="9"/>
      <c r="J37" s="24">
        <v>78</v>
      </c>
      <c r="K37" s="25"/>
      <c r="L37" s="21"/>
      <c r="M37" s="5"/>
      <c r="N37" s="21"/>
      <c r="O37" s="21"/>
      <c r="Q37" s="21" t="str">
        <f t="shared" si="0"/>
        <v>荆竹村片区-片块2-4</v>
      </c>
      <c r="R37" s="21" t="str">
        <f t="shared" si="1"/>
        <v>代臣成</v>
      </c>
      <c r="S37" s="21" t="str">
        <f t="shared" si="2"/>
        <v>庙溪乡荆竹村6组</v>
      </c>
      <c r="T37" s="21" t="s">
        <v>29</v>
      </c>
      <c r="U37" s="21">
        <v>35</v>
      </c>
      <c r="V37" s="21">
        <v>567</v>
      </c>
      <c r="W37" s="21">
        <f t="shared" si="3"/>
        <v>567</v>
      </c>
      <c r="X37" s="21">
        <v>516</v>
      </c>
      <c r="Y37" s="21"/>
      <c r="Z37" s="21">
        <v>0</v>
      </c>
      <c r="AB37" s="16"/>
      <c r="AC37" s="17"/>
    </row>
    <row r="38" spans="1:29" s="2" customFormat="1" ht="39.950000000000003" customHeight="1">
      <c r="A38" s="5">
        <v>34</v>
      </c>
      <c r="B38" s="7" t="s">
        <v>65</v>
      </c>
      <c r="C38" s="6" t="s">
        <v>191</v>
      </c>
      <c r="D38" s="6" t="s">
        <v>203</v>
      </c>
      <c r="E38" s="7" t="s">
        <v>198</v>
      </c>
      <c r="F38" s="8" t="s">
        <v>185</v>
      </c>
      <c r="G38" s="9">
        <v>113</v>
      </c>
      <c r="H38" s="18">
        <v>335</v>
      </c>
      <c r="I38" s="9"/>
      <c r="J38" s="24">
        <v>448</v>
      </c>
      <c r="K38" s="25"/>
      <c r="L38" s="21"/>
      <c r="M38" s="5"/>
      <c r="N38" s="21"/>
      <c r="O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B38" s="16"/>
      <c r="AC38" s="17"/>
    </row>
    <row r="39" spans="1:29" s="2" customFormat="1" ht="39.950000000000003" customHeight="1">
      <c r="A39" s="5">
        <v>35</v>
      </c>
      <c r="B39" s="7" t="s">
        <v>66</v>
      </c>
      <c r="C39" s="6" t="s">
        <v>191</v>
      </c>
      <c r="D39" s="6" t="s">
        <v>203</v>
      </c>
      <c r="E39" s="7" t="s">
        <v>198</v>
      </c>
      <c r="F39" s="6" t="s">
        <v>137</v>
      </c>
      <c r="G39" s="9">
        <v>195</v>
      </c>
      <c r="H39" s="18">
        <v>232</v>
      </c>
      <c r="I39" s="9"/>
      <c r="J39" s="19">
        <v>427</v>
      </c>
      <c r="K39" s="20"/>
      <c r="L39" s="11"/>
      <c r="M39" s="5"/>
      <c r="N39" s="11"/>
      <c r="O39" s="11"/>
      <c r="Q39" s="11" t="str">
        <f t="shared" si="0"/>
        <v>荆竹村片区-片块2-5</v>
      </c>
      <c r="R39" s="11" t="str">
        <f t="shared" si="1"/>
        <v>代廷富</v>
      </c>
      <c r="S39" s="11" t="str">
        <f t="shared" si="2"/>
        <v>庙溪乡荆竹村6组</v>
      </c>
      <c r="T39" s="11" t="s">
        <v>30</v>
      </c>
      <c r="U39" s="11">
        <v>48</v>
      </c>
      <c r="V39" s="11">
        <f t="shared" ref="V39:V44" si="4">J39</f>
        <v>427</v>
      </c>
      <c r="W39" s="11">
        <f t="shared" si="3"/>
        <v>427</v>
      </c>
      <c r="X39" s="11">
        <v>715</v>
      </c>
      <c r="Y39" s="11"/>
      <c r="Z39" s="11">
        <v>0</v>
      </c>
      <c r="AB39" s="16"/>
      <c r="AC39" s="17"/>
    </row>
    <row r="40" spans="1:29" s="2" customFormat="1" ht="39.950000000000003" customHeight="1">
      <c r="A40" s="5">
        <v>36</v>
      </c>
      <c r="B40" s="7" t="s">
        <v>67</v>
      </c>
      <c r="C40" s="6" t="s">
        <v>191</v>
      </c>
      <c r="D40" s="6" t="s">
        <v>203</v>
      </c>
      <c r="E40" s="7" t="s">
        <v>196</v>
      </c>
      <c r="F40" s="6" t="s">
        <v>138</v>
      </c>
      <c r="G40" s="9">
        <v>199</v>
      </c>
      <c r="H40" s="18">
        <v>590</v>
      </c>
      <c r="I40" s="9"/>
      <c r="J40" s="19">
        <v>789</v>
      </c>
      <c r="K40" s="20"/>
      <c r="L40" s="11"/>
      <c r="M40" s="5"/>
      <c r="N40" s="11"/>
      <c r="O40" s="11"/>
      <c r="Q40" s="11" t="str">
        <f t="shared" si="0"/>
        <v>荆竹村片区-片块3-1</v>
      </c>
      <c r="R40" s="11" t="str">
        <f t="shared" si="1"/>
        <v>冉光兴</v>
      </c>
      <c r="S40" s="11" t="str">
        <f t="shared" si="2"/>
        <v>庙溪乡荆竹村3组</v>
      </c>
      <c r="T40" s="11" t="s">
        <v>28</v>
      </c>
      <c r="U40" s="11">
        <v>114</v>
      </c>
      <c r="V40" s="11">
        <f t="shared" si="4"/>
        <v>789</v>
      </c>
      <c r="W40" s="11">
        <f t="shared" si="3"/>
        <v>789</v>
      </c>
      <c r="X40" s="11">
        <v>552</v>
      </c>
      <c r="Y40" s="11"/>
      <c r="Z40" s="11">
        <v>0</v>
      </c>
      <c r="AB40" s="16"/>
      <c r="AC40" s="17"/>
    </row>
    <row r="41" spans="1:29" s="2" customFormat="1" ht="39.950000000000003" customHeight="1">
      <c r="A41" s="5">
        <v>37</v>
      </c>
      <c r="B41" s="23" t="s">
        <v>68</v>
      </c>
      <c r="C41" s="6" t="s">
        <v>191</v>
      </c>
      <c r="D41" s="6" t="s">
        <v>203</v>
      </c>
      <c r="E41" s="7" t="s">
        <v>196</v>
      </c>
      <c r="F41" s="8" t="s">
        <v>139</v>
      </c>
      <c r="G41" s="9">
        <v>411.99999999999994</v>
      </c>
      <c r="H41" s="18">
        <v>646</v>
      </c>
      <c r="I41" s="9"/>
      <c r="J41" s="19">
        <v>1058</v>
      </c>
      <c r="K41" s="20"/>
      <c r="L41" s="11"/>
      <c r="M41" s="5"/>
      <c r="N41" s="11"/>
      <c r="O41" s="11"/>
      <c r="Q41" s="11" t="str">
        <f t="shared" si="0"/>
        <v>荆竹村片区-片块3-2</v>
      </c>
      <c r="R41" s="11" t="str">
        <f t="shared" si="1"/>
        <v>冉红光</v>
      </c>
      <c r="S41" s="11" t="str">
        <f t="shared" si="2"/>
        <v>庙溪乡荆竹村3组</v>
      </c>
      <c r="T41" s="11" t="s">
        <v>28</v>
      </c>
      <c r="U41" s="11">
        <v>109</v>
      </c>
      <c r="V41" s="11">
        <f t="shared" si="4"/>
        <v>1058</v>
      </c>
      <c r="W41" s="11">
        <f t="shared" si="3"/>
        <v>1058</v>
      </c>
      <c r="X41" s="11">
        <v>609</v>
      </c>
      <c r="Y41" s="11"/>
      <c r="Z41" s="11">
        <v>0</v>
      </c>
      <c r="AB41" s="16"/>
      <c r="AC41" s="17"/>
    </row>
    <row r="42" spans="1:29" s="2" customFormat="1" ht="39.950000000000003" customHeight="1">
      <c r="A42" s="5">
        <v>38</v>
      </c>
      <c r="B42" s="23" t="s">
        <v>211</v>
      </c>
      <c r="C42" s="6" t="s">
        <v>191</v>
      </c>
      <c r="D42" s="6" t="s">
        <v>203</v>
      </c>
      <c r="E42" s="7" t="s">
        <v>196</v>
      </c>
      <c r="F42" s="8" t="s">
        <v>178</v>
      </c>
      <c r="G42" s="9">
        <v>226</v>
      </c>
      <c r="H42" s="18">
        <v>240</v>
      </c>
      <c r="I42" s="9"/>
      <c r="J42" s="24">
        <v>466</v>
      </c>
      <c r="K42" s="25"/>
      <c r="L42" s="21"/>
      <c r="M42" s="5"/>
      <c r="N42" s="21"/>
      <c r="O42" s="21"/>
      <c r="Q42" s="21" t="str">
        <f t="shared" si="0"/>
        <v>荆竹村片区-片块3-3</v>
      </c>
      <c r="R42" s="21" t="str">
        <f t="shared" si="1"/>
        <v>冉茂玉</v>
      </c>
      <c r="S42" s="21" t="str">
        <f t="shared" si="2"/>
        <v>庙溪乡荆竹村3组</v>
      </c>
      <c r="T42" s="21" t="s">
        <v>28</v>
      </c>
      <c r="U42" s="21">
        <v>109</v>
      </c>
      <c r="V42" s="21">
        <f t="shared" si="4"/>
        <v>466</v>
      </c>
      <c r="W42" s="21">
        <f t="shared" si="3"/>
        <v>466</v>
      </c>
      <c r="X42" s="21">
        <v>609</v>
      </c>
      <c r="Y42" s="21"/>
      <c r="Z42" s="21">
        <v>0</v>
      </c>
      <c r="AB42" s="16"/>
      <c r="AC42" s="17"/>
    </row>
    <row r="43" spans="1:29" s="2" customFormat="1" ht="39.950000000000003" customHeight="1">
      <c r="A43" s="5">
        <v>39</v>
      </c>
      <c r="B43" s="23" t="s">
        <v>69</v>
      </c>
      <c r="C43" s="6" t="s">
        <v>191</v>
      </c>
      <c r="D43" s="6" t="s">
        <v>203</v>
      </c>
      <c r="E43" s="7" t="s">
        <v>196</v>
      </c>
      <c r="F43" s="8" t="s">
        <v>186</v>
      </c>
      <c r="G43" s="9">
        <v>174</v>
      </c>
      <c r="H43" s="18">
        <v>252</v>
      </c>
      <c r="I43" s="9"/>
      <c r="J43" s="24">
        <v>426</v>
      </c>
      <c r="K43" s="25"/>
      <c r="L43" s="21"/>
      <c r="M43" s="5"/>
      <c r="N43" s="21"/>
      <c r="O43" s="21"/>
      <c r="Q43" s="21"/>
      <c r="R43" s="21"/>
      <c r="S43" s="21"/>
      <c r="T43" s="21"/>
      <c r="U43" s="21"/>
      <c r="V43" s="21">
        <f t="shared" si="4"/>
        <v>426</v>
      </c>
      <c r="W43" s="21">
        <f t="shared" si="3"/>
        <v>426</v>
      </c>
      <c r="X43" s="21"/>
      <c r="Y43" s="21"/>
      <c r="Z43" s="21"/>
      <c r="AB43" s="16"/>
      <c r="AC43" s="17"/>
    </row>
    <row r="44" spans="1:29" s="2" customFormat="1" ht="39.950000000000003" customHeight="1">
      <c r="A44" s="5">
        <v>40</v>
      </c>
      <c r="B44" s="23" t="s">
        <v>70</v>
      </c>
      <c r="C44" s="6" t="s">
        <v>191</v>
      </c>
      <c r="D44" s="6" t="s">
        <v>203</v>
      </c>
      <c r="E44" s="7" t="s">
        <v>197</v>
      </c>
      <c r="F44" s="8" t="s">
        <v>140</v>
      </c>
      <c r="G44" s="9">
        <v>107.00000000000001</v>
      </c>
      <c r="H44" s="18">
        <v>232</v>
      </c>
      <c r="I44" s="9"/>
      <c r="J44" s="19">
        <v>339</v>
      </c>
      <c r="K44" s="20"/>
      <c r="L44" s="11"/>
      <c r="M44" s="5"/>
      <c r="N44" s="11"/>
      <c r="O44" s="11"/>
      <c r="Q44" s="11" t="str">
        <f t="shared" si="0"/>
        <v>荆竹村片区-片块4-1</v>
      </c>
      <c r="R44" s="11" t="str">
        <f t="shared" si="1"/>
        <v>李伦进</v>
      </c>
      <c r="S44" s="11" t="str">
        <f t="shared" si="2"/>
        <v>庙溪乡荆竹村4组</v>
      </c>
      <c r="T44" s="11" t="s">
        <v>28</v>
      </c>
      <c r="U44" s="11">
        <v>109</v>
      </c>
      <c r="V44" s="11">
        <f t="shared" si="4"/>
        <v>339</v>
      </c>
      <c r="W44" s="11">
        <f t="shared" si="3"/>
        <v>339</v>
      </c>
      <c r="X44" s="11">
        <v>609</v>
      </c>
      <c r="Y44" s="11"/>
      <c r="Z44" s="11">
        <v>0</v>
      </c>
      <c r="AB44" s="16"/>
      <c r="AC44" s="17"/>
    </row>
    <row r="45" spans="1:29" s="2" customFormat="1" ht="39.950000000000003" customHeight="1">
      <c r="A45" s="5">
        <v>41</v>
      </c>
      <c r="B45" s="7" t="s">
        <v>71</v>
      </c>
      <c r="C45" s="6" t="s">
        <v>191</v>
      </c>
      <c r="D45" s="6" t="s">
        <v>203</v>
      </c>
      <c r="E45" s="7" t="s">
        <v>197</v>
      </c>
      <c r="F45" s="6" t="s">
        <v>141</v>
      </c>
      <c r="G45" s="9">
        <v>140</v>
      </c>
      <c r="H45" s="18">
        <v>269</v>
      </c>
      <c r="I45" s="9"/>
      <c r="J45" s="19">
        <v>409</v>
      </c>
      <c r="K45" s="20"/>
      <c r="L45" s="11"/>
      <c r="M45" s="5"/>
      <c r="N45" s="11"/>
      <c r="O45" s="11"/>
      <c r="Q45" s="11" t="str">
        <f t="shared" si="0"/>
        <v>荆竹村片区-片块4-2</v>
      </c>
      <c r="R45" s="11" t="str">
        <f t="shared" si="1"/>
        <v>冉启德</v>
      </c>
      <c r="S45" s="11" t="str">
        <f t="shared" si="2"/>
        <v>庙溪乡荆竹村4组</v>
      </c>
      <c r="T45" s="11" t="s">
        <v>30</v>
      </c>
      <c r="U45" s="11">
        <v>52</v>
      </c>
      <c r="V45" s="11">
        <f t="shared" ref="V45:V60" si="5">J45</f>
        <v>409</v>
      </c>
      <c r="W45" s="11">
        <f t="shared" si="3"/>
        <v>409</v>
      </c>
      <c r="X45" s="11">
        <v>938</v>
      </c>
      <c r="Y45" s="11"/>
      <c r="Z45" s="11">
        <v>0</v>
      </c>
      <c r="AB45" s="16"/>
      <c r="AC45" s="17"/>
    </row>
    <row r="46" spans="1:29" s="2" customFormat="1" ht="39.950000000000003" customHeight="1">
      <c r="A46" s="5">
        <v>42</v>
      </c>
      <c r="B46" s="7" t="s">
        <v>72</v>
      </c>
      <c r="C46" s="6" t="s">
        <v>191</v>
      </c>
      <c r="D46" s="6" t="s">
        <v>203</v>
      </c>
      <c r="E46" s="7" t="s">
        <v>199</v>
      </c>
      <c r="F46" s="6" t="s">
        <v>142</v>
      </c>
      <c r="G46" s="9">
        <v>92.999999999999986</v>
      </c>
      <c r="H46" s="18">
        <v>109.00000000000001</v>
      </c>
      <c r="I46" s="9"/>
      <c r="J46" s="19">
        <v>202</v>
      </c>
      <c r="K46" s="20"/>
      <c r="L46" s="11"/>
      <c r="M46" s="5"/>
      <c r="N46" s="11"/>
      <c r="O46" s="11"/>
      <c r="Q46" s="11" t="str">
        <f t="shared" si="0"/>
        <v>荆竹村片区-片块5-1</v>
      </c>
      <c r="R46" s="11" t="str">
        <f t="shared" si="1"/>
        <v>冉君光</v>
      </c>
      <c r="S46" s="11" t="str">
        <f t="shared" si="2"/>
        <v>庙溪乡荆竹村7组</v>
      </c>
      <c r="T46" s="11" t="s">
        <v>30</v>
      </c>
      <c r="U46" s="11"/>
      <c r="V46" s="11">
        <f t="shared" si="5"/>
        <v>202</v>
      </c>
      <c r="W46" s="11">
        <f t="shared" si="3"/>
        <v>202</v>
      </c>
      <c r="X46" s="11">
        <v>606</v>
      </c>
      <c r="Y46" s="11"/>
      <c r="Z46" s="11">
        <v>0</v>
      </c>
      <c r="AB46" s="16"/>
      <c r="AC46" s="17"/>
    </row>
    <row r="47" spans="1:29" s="2" customFormat="1" ht="39.950000000000003" customHeight="1">
      <c r="A47" s="5">
        <v>43</v>
      </c>
      <c r="B47" s="7" t="s">
        <v>73</v>
      </c>
      <c r="C47" s="6" t="s">
        <v>191</v>
      </c>
      <c r="D47" s="6" t="s">
        <v>203</v>
      </c>
      <c r="E47" s="7" t="s">
        <v>199</v>
      </c>
      <c r="F47" s="6" t="s">
        <v>143</v>
      </c>
      <c r="G47" s="9">
        <v>103</v>
      </c>
      <c r="H47" s="18">
        <v>259.00000000000006</v>
      </c>
      <c r="I47" s="9"/>
      <c r="J47" s="19">
        <v>362.00000000000006</v>
      </c>
      <c r="K47" s="20"/>
      <c r="L47" s="11"/>
      <c r="M47" s="5"/>
      <c r="N47" s="11"/>
      <c r="O47" s="11"/>
      <c r="Q47" s="11" t="str">
        <f t="shared" si="0"/>
        <v>荆竹村片区-片块5-2</v>
      </c>
      <c r="R47" s="11" t="str">
        <f t="shared" si="1"/>
        <v>冉银光</v>
      </c>
      <c r="S47" s="11" t="str">
        <f t="shared" si="2"/>
        <v>庙溪乡荆竹村7组</v>
      </c>
      <c r="T47" s="11" t="s">
        <v>30</v>
      </c>
      <c r="U47" s="11">
        <v>47</v>
      </c>
      <c r="V47" s="11">
        <f t="shared" si="5"/>
        <v>362.00000000000006</v>
      </c>
      <c r="W47" s="11">
        <f t="shared" si="3"/>
        <v>362.00000000000006</v>
      </c>
      <c r="X47" s="11">
        <v>455</v>
      </c>
      <c r="Y47" s="11"/>
      <c r="Z47" s="11">
        <v>0</v>
      </c>
      <c r="AB47" s="16"/>
      <c r="AC47" s="17"/>
    </row>
    <row r="48" spans="1:29" s="2" customFormat="1" ht="39.950000000000003" customHeight="1">
      <c r="A48" s="5">
        <v>44</v>
      </c>
      <c r="B48" s="7" t="s">
        <v>74</v>
      </c>
      <c r="C48" s="6" t="s">
        <v>191</v>
      </c>
      <c r="D48" s="6" t="s">
        <v>203</v>
      </c>
      <c r="E48" s="7" t="s">
        <v>199</v>
      </c>
      <c r="F48" s="6" t="s">
        <v>144</v>
      </c>
      <c r="G48" s="9">
        <v>155</v>
      </c>
      <c r="H48" s="18">
        <v>470</v>
      </c>
      <c r="I48" s="9"/>
      <c r="J48" s="19">
        <v>625</v>
      </c>
      <c r="K48" s="20"/>
      <c r="L48" s="11"/>
      <c r="M48" s="5"/>
      <c r="N48" s="11"/>
      <c r="O48" s="11"/>
      <c r="Q48" s="11" t="str">
        <f t="shared" si="0"/>
        <v>荆竹村片区-片块5-3</v>
      </c>
      <c r="R48" s="11" t="str">
        <f t="shared" si="1"/>
        <v>代廷荣</v>
      </c>
      <c r="S48" s="11" t="str">
        <f t="shared" si="2"/>
        <v>庙溪乡荆竹村7组</v>
      </c>
      <c r="T48" s="11" t="s">
        <v>30</v>
      </c>
      <c r="U48" s="11">
        <v>42</v>
      </c>
      <c r="V48" s="11">
        <f t="shared" si="5"/>
        <v>625</v>
      </c>
      <c r="W48" s="11">
        <f t="shared" si="3"/>
        <v>625</v>
      </c>
      <c r="X48" s="11">
        <v>108</v>
      </c>
      <c r="Y48" s="11"/>
      <c r="Z48" s="11">
        <v>0</v>
      </c>
      <c r="AB48" s="16"/>
      <c r="AC48" s="17"/>
    </row>
    <row r="49" spans="1:29" s="2" customFormat="1" ht="39.950000000000003" customHeight="1">
      <c r="A49" s="5">
        <v>45</v>
      </c>
      <c r="B49" s="7" t="s">
        <v>75</v>
      </c>
      <c r="C49" s="6" t="s">
        <v>191</v>
      </c>
      <c r="D49" s="6" t="s">
        <v>203</v>
      </c>
      <c r="E49" s="7" t="s">
        <v>202</v>
      </c>
      <c r="F49" s="6" t="s">
        <v>145</v>
      </c>
      <c r="G49" s="9">
        <v>150</v>
      </c>
      <c r="H49" s="18">
        <v>159</v>
      </c>
      <c r="I49" s="9"/>
      <c r="J49" s="19">
        <v>309</v>
      </c>
      <c r="K49" s="20"/>
      <c r="L49" s="11"/>
      <c r="M49" s="5"/>
      <c r="N49" s="11"/>
      <c r="O49" s="11"/>
      <c r="Q49" s="11" t="str">
        <f t="shared" si="0"/>
        <v>荆竹村片区-片块6-1</v>
      </c>
      <c r="R49" s="11" t="str">
        <f t="shared" si="1"/>
        <v>冉光柏</v>
      </c>
      <c r="S49" s="11" t="str">
        <f t="shared" si="2"/>
        <v>庙溪乡荆竹村8组</v>
      </c>
      <c r="T49" s="11" t="s">
        <v>30</v>
      </c>
      <c r="U49" s="11">
        <v>97</v>
      </c>
      <c r="V49" s="11">
        <f t="shared" si="5"/>
        <v>309</v>
      </c>
      <c r="W49" s="11">
        <f t="shared" si="3"/>
        <v>309</v>
      </c>
      <c r="X49" s="11">
        <v>530</v>
      </c>
      <c r="Y49" s="11"/>
      <c r="Z49" s="11">
        <v>0</v>
      </c>
      <c r="AB49" s="16"/>
      <c r="AC49" s="17"/>
    </row>
    <row r="50" spans="1:29" s="2" customFormat="1" ht="39.950000000000003" customHeight="1">
      <c r="A50" s="5">
        <v>46</v>
      </c>
      <c r="B50" s="7" t="s">
        <v>76</v>
      </c>
      <c r="C50" s="6" t="s">
        <v>191</v>
      </c>
      <c r="D50" s="6" t="s">
        <v>203</v>
      </c>
      <c r="E50" s="7" t="s">
        <v>202</v>
      </c>
      <c r="F50" s="6" t="s">
        <v>146</v>
      </c>
      <c r="G50" s="9">
        <v>107</v>
      </c>
      <c r="H50" s="18">
        <v>324</v>
      </c>
      <c r="I50" s="9"/>
      <c r="J50" s="19">
        <v>431</v>
      </c>
      <c r="K50" s="20"/>
      <c r="L50" s="11"/>
      <c r="M50" s="5"/>
      <c r="N50" s="11"/>
      <c r="O50" s="11"/>
      <c r="Q50" s="11" t="str">
        <f t="shared" ref="Q50:Q76" si="6">B50</f>
        <v>荆竹村片区-片块6-3</v>
      </c>
      <c r="R50" s="11" t="str">
        <f t="shared" ref="R50:R77" si="7">F50</f>
        <v>代安琼</v>
      </c>
      <c r="S50" s="11" t="str">
        <f t="shared" ref="S50:S76" si="8">C50&amp;D50&amp;E50</f>
        <v>庙溪乡荆竹村8组</v>
      </c>
      <c r="T50" s="11" t="s">
        <v>30</v>
      </c>
      <c r="U50" s="11">
        <v>62</v>
      </c>
      <c r="V50" s="11">
        <f t="shared" si="5"/>
        <v>431</v>
      </c>
      <c r="W50" s="11">
        <f t="shared" ref="W50:W76" si="9">V50</f>
        <v>431</v>
      </c>
      <c r="X50" s="11">
        <v>300</v>
      </c>
      <c r="Y50" s="11"/>
      <c r="Z50" s="11">
        <v>0</v>
      </c>
      <c r="AB50" s="16"/>
      <c r="AC50" s="17"/>
    </row>
    <row r="51" spans="1:29" s="2" customFormat="1" ht="39.950000000000003" customHeight="1">
      <c r="A51" s="5">
        <v>47</v>
      </c>
      <c r="B51" s="7" t="s">
        <v>77</v>
      </c>
      <c r="C51" s="6" t="s">
        <v>191</v>
      </c>
      <c r="D51" s="6" t="s">
        <v>203</v>
      </c>
      <c r="E51" s="7" t="s">
        <v>204</v>
      </c>
      <c r="F51" s="6" t="s">
        <v>147</v>
      </c>
      <c r="G51" s="9">
        <v>230</v>
      </c>
      <c r="H51" s="18">
        <v>302</v>
      </c>
      <c r="I51" s="9"/>
      <c r="J51" s="19">
        <v>532</v>
      </c>
      <c r="K51" s="20"/>
      <c r="L51" s="11"/>
      <c r="M51" s="5"/>
      <c r="N51" s="11"/>
      <c r="O51" s="11"/>
      <c r="Q51" s="11" t="str">
        <f t="shared" si="6"/>
        <v>荆竹村片区-片块8-1</v>
      </c>
      <c r="R51" s="11" t="str">
        <f t="shared" si="7"/>
        <v>肖永法</v>
      </c>
      <c r="S51" s="11" t="str">
        <f t="shared" si="8"/>
        <v>庙溪乡荆竹村11组</v>
      </c>
      <c r="T51" s="11" t="s">
        <v>30</v>
      </c>
      <c r="U51" s="11">
        <v>74</v>
      </c>
      <c r="V51" s="11">
        <f t="shared" si="5"/>
        <v>532</v>
      </c>
      <c r="W51" s="11">
        <f t="shared" si="9"/>
        <v>532</v>
      </c>
      <c r="X51" s="11">
        <v>369</v>
      </c>
      <c r="Y51" s="11"/>
      <c r="Z51" s="11">
        <v>0</v>
      </c>
      <c r="AB51" s="16"/>
      <c r="AC51" s="17"/>
    </row>
    <row r="52" spans="1:29" s="2" customFormat="1" ht="39.950000000000003" customHeight="1">
      <c r="A52" s="5">
        <v>48</v>
      </c>
      <c r="B52" s="7" t="s">
        <v>212</v>
      </c>
      <c r="C52" s="6" t="s">
        <v>191</v>
      </c>
      <c r="D52" s="6" t="s">
        <v>203</v>
      </c>
      <c r="E52" s="7" t="s">
        <v>205</v>
      </c>
      <c r="F52" s="8" t="s">
        <v>179</v>
      </c>
      <c r="G52" s="9">
        <v>216</v>
      </c>
      <c r="H52" s="18">
        <v>138</v>
      </c>
      <c r="I52" s="9"/>
      <c r="J52" s="24">
        <v>354</v>
      </c>
      <c r="K52" s="25"/>
      <c r="L52" s="21"/>
      <c r="M52" s="5"/>
      <c r="N52" s="21"/>
      <c r="O52" s="21"/>
      <c r="Q52" s="21" t="str">
        <f t="shared" si="6"/>
        <v>荆竹村片区-片块9-1</v>
      </c>
      <c r="R52" s="21" t="str">
        <f t="shared" si="7"/>
        <v>冉茂昌</v>
      </c>
      <c r="S52" s="21" t="str">
        <f t="shared" si="8"/>
        <v>庙溪乡荆竹村13组</v>
      </c>
      <c r="T52" s="21" t="s">
        <v>30</v>
      </c>
      <c r="U52" s="21">
        <v>74</v>
      </c>
      <c r="V52" s="21">
        <f t="shared" si="5"/>
        <v>354</v>
      </c>
      <c r="W52" s="21">
        <f t="shared" si="9"/>
        <v>354</v>
      </c>
      <c r="X52" s="21">
        <v>169</v>
      </c>
      <c r="Y52" s="21"/>
      <c r="Z52" s="21">
        <v>0</v>
      </c>
      <c r="AB52" s="16"/>
      <c r="AC52" s="17"/>
    </row>
    <row r="53" spans="1:29" s="2" customFormat="1" ht="39.950000000000003" customHeight="1">
      <c r="A53" s="5">
        <v>49</v>
      </c>
      <c r="B53" s="7" t="s">
        <v>78</v>
      </c>
      <c r="C53" s="6" t="s">
        <v>191</v>
      </c>
      <c r="D53" s="6" t="s">
        <v>203</v>
      </c>
      <c r="E53" s="7" t="s">
        <v>205</v>
      </c>
      <c r="F53" s="8" t="s">
        <v>187</v>
      </c>
      <c r="G53" s="9">
        <v>170</v>
      </c>
      <c r="H53" s="18">
        <v>259</v>
      </c>
      <c r="I53" s="9"/>
      <c r="J53" s="24">
        <v>429</v>
      </c>
      <c r="K53" s="25"/>
      <c r="L53" s="21"/>
      <c r="M53" s="5"/>
      <c r="N53" s="21"/>
      <c r="O53" s="21"/>
      <c r="Q53" s="21"/>
      <c r="R53" s="21" t="str">
        <f t="shared" si="7"/>
        <v>冉启璋</v>
      </c>
      <c r="S53" s="21"/>
      <c r="T53" s="21"/>
      <c r="U53" s="21"/>
      <c r="V53" s="21"/>
      <c r="W53" s="21"/>
      <c r="X53" s="21"/>
      <c r="Y53" s="21"/>
      <c r="Z53" s="21"/>
      <c r="AB53" s="16"/>
      <c r="AC53" s="17"/>
    </row>
    <row r="54" spans="1:29" s="2" customFormat="1" ht="39.950000000000003" customHeight="1">
      <c r="A54" s="5">
        <v>50</v>
      </c>
      <c r="B54" s="7" t="s">
        <v>79</v>
      </c>
      <c r="C54" s="6" t="s">
        <v>191</v>
      </c>
      <c r="D54" s="6" t="s">
        <v>203</v>
      </c>
      <c r="E54" s="7" t="s">
        <v>205</v>
      </c>
      <c r="F54" s="8" t="s">
        <v>180</v>
      </c>
      <c r="G54" s="9">
        <v>143</v>
      </c>
      <c r="H54" s="18">
        <v>168</v>
      </c>
      <c r="I54" s="9"/>
      <c r="J54" s="24">
        <v>311</v>
      </c>
      <c r="K54" s="25"/>
      <c r="L54" s="21"/>
      <c r="M54" s="5"/>
      <c r="N54" s="21"/>
      <c r="O54" s="21"/>
      <c r="Q54" s="21" t="str">
        <f t="shared" si="6"/>
        <v>荆竹村片区-片块9-2</v>
      </c>
      <c r="R54" s="21" t="str">
        <f t="shared" si="7"/>
        <v>冉劲松</v>
      </c>
      <c r="S54" s="21" t="str">
        <f t="shared" si="8"/>
        <v>庙溪乡荆竹村13组</v>
      </c>
      <c r="T54" s="21" t="s">
        <v>30</v>
      </c>
      <c r="U54" s="21">
        <v>100</v>
      </c>
      <c r="V54" s="21">
        <f t="shared" si="5"/>
        <v>311</v>
      </c>
      <c r="W54" s="21">
        <f t="shared" si="9"/>
        <v>311</v>
      </c>
      <c r="X54" s="21">
        <v>835</v>
      </c>
      <c r="Y54" s="21"/>
      <c r="Z54" s="21">
        <v>0</v>
      </c>
      <c r="AB54" s="16"/>
      <c r="AC54" s="17"/>
    </row>
    <row r="55" spans="1:29" s="2" customFormat="1" ht="39.950000000000003" customHeight="1">
      <c r="A55" s="5">
        <v>51</v>
      </c>
      <c r="B55" s="7" t="s">
        <v>79</v>
      </c>
      <c r="C55" s="6" t="s">
        <v>191</v>
      </c>
      <c r="D55" s="6" t="s">
        <v>203</v>
      </c>
      <c r="E55" s="7" t="s">
        <v>205</v>
      </c>
      <c r="F55" s="8" t="s">
        <v>188</v>
      </c>
      <c r="G55" s="9">
        <v>210</v>
      </c>
      <c r="H55" s="18">
        <v>306</v>
      </c>
      <c r="I55" s="9"/>
      <c r="J55" s="24">
        <v>516</v>
      </c>
      <c r="K55" s="25"/>
      <c r="L55" s="21"/>
      <c r="M55" s="5"/>
      <c r="N55" s="21"/>
      <c r="O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B55" s="16"/>
      <c r="AC55" s="17"/>
    </row>
    <row r="56" spans="1:29" s="2" customFormat="1" ht="39.950000000000003" customHeight="1">
      <c r="A56" s="5">
        <v>52</v>
      </c>
      <c r="B56" s="7" t="s">
        <v>80</v>
      </c>
      <c r="C56" s="6" t="s">
        <v>191</v>
      </c>
      <c r="D56" s="6" t="s">
        <v>203</v>
      </c>
      <c r="E56" s="7" t="s">
        <v>205</v>
      </c>
      <c r="F56" s="8" t="s">
        <v>181</v>
      </c>
      <c r="G56" s="9">
        <v>162</v>
      </c>
      <c r="H56" s="18">
        <v>137</v>
      </c>
      <c r="I56" s="9"/>
      <c r="J56" s="24">
        <v>299</v>
      </c>
      <c r="K56" s="25"/>
      <c r="L56" s="21"/>
      <c r="M56" s="5"/>
      <c r="N56" s="21"/>
      <c r="O56" s="21"/>
      <c r="Q56" s="21" t="str">
        <f t="shared" si="6"/>
        <v>荆竹村片区-片块9-3</v>
      </c>
      <c r="R56" s="21" t="str">
        <f t="shared" si="7"/>
        <v>冯翠平</v>
      </c>
      <c r="S56" s="21" t="str">
        <f t="shared" si="8"/>
        <v>庙溪乡荆竹村13组</v>
      </c>
      <c r="T56" s="21" t="s">
        <v>30</v>
      </c>
      <c r="U56" s="21">
        <v>53</v>
      </c>
      <c r="V56" s="21">
        <f t="shared" si="5"/>
        <v>299</v>
      </c>
      <c r="W56" s="21">
        <f t="shared" si="9"/>
        <v>299</v>
      </c>
      <c r="X56" s="21">
        <v>377</v>
      </c>
      <c r="Y56" s="21"/>
      <c r="Z56" s="21">
        <v>0</v>
      </c>
      <c r="AB56" s="16"/>
      <c r="AC56" s="17"/>
    </row>
    <row r="57" spans="1:29" s="2" customFormat="1" ht="39.950000000000003" customHeight="1">
      <c r="A57" s="5">
        <v>53</v>
      </c>
      <c r="B57" s="7" t="s">
        <v>80</v>
      </c>
      <c r="C57" s="6" t="s">
        <v>191</v>
      </c>
      <c r="D57" s="6" t="s">
        <v>203</v>
      </c>
      <c r="E57" s="7" t="s">
        <v>205</v>
      </c>
      <c r="F57" s="8" t="s">
        <v>189</v>
      </c>
      <c r="G57" s="9">
        <v>164</v>
      </c>
      <c r="H57" s="18">
        <v>380</v>
      </c>
      <c r="I57" s="9"/>
      <c r="J57" s="24">
        <v>544</v>
      </c>
      <c r="K57" s="25"/>
      <c r="L57" s="21"/>
      <c r="M57" s="5"/>
      <c r="N57" s="21"/>
      <c r="O57" s="21"/>
      <c r="Q57" s="21"/>
      <c r="R57" s="21" t="str">
        <f t="shared" si="7"/>
        <v>陈永洲</v>
      </c>
      <c r="S57" s="21"/>
      <c r="T57" s="21"/>
      <c r="U57" s="21"/>
      <c r="V57" s="21"/>
      <c r="W57" s="21"/>
      <c r="X57" s="21"/>
      <c r="Y57" s="21"/>
      <c r="Z57" s="21"/>
      <c r="AB57" s="16"/>
      <c r="AC57" s="17"/>
    </row>
    <row r="58" spans="1:29" s="2" customFormat="1" ht="39.950000000000003" customHeight="1">
      <c r="A58" s="5">
        <v>54</v>
      </c>
      <c r="B58" s="10" t="s">
        <v>81</v>
      </c>
      <c r="C58" s="6" t="s">
        <v>191</v>
      </c>
      <c r="D58" s="6" t="s">
        <v>203</v>
      </c>
      <c r="E58" s="7" t="s">
        <v>205</v>
      </c>
      <c r="F58" s="8" t="s">
        <v>148</v>
      </c>
      <c r="G58" s="9">
        <v>92.999999999999986</v>
      </c>
      <c r="H58" s="18">
        <v>403</v>
      </c>
      <c r="I58" s="9"/>
      <c r="J58" s="19">
        <v>496</v>
      </c>
      <c r="K58" s="20"/>
      <c r="L58" s="11"/>
      <c r="M58" s="5"/>
      <c r="N58" s="11"/>
      <c r="O58" s="11"/>
      <c r="Q58" s="11" t="str">
        <f t="shared" si="6"/>
        <v>荆竹村片区-片块9-4</v>
      </c>
      <c r="R58" s="11" t="str">
        <f t="shared" si="7"/>
        <v>刘胜云</v>
      </c>
      <c r="S58" s="11" t="str">
        <f t="shared" si="8"/>
        <v>庙溪乡荆竹村13组</v>
      </c>
      <c r="T58" s="11" t="s">
        <v>30</v>
      </c>
      <c r="U58" s="11">
        <v>89</v>
      </c>
      <c r="V58" s="11">
        <f t="shared" si="5"/>
        <v>496</v>
      </c>
      <c r="W58" s="11">
        <f t="shared" si="9"/>
        <v>496</v>
      </c>
      <c r="X58" s="11">
        <v>772</v>
      </c>
      <c r="Y58" s="11"/>
      <c r="Z58" s="11">
        <v>0</v>
      </c>
      <c r="AB58" s="16"/>
      <c r="AC58" s="17"/>
    </row>
    <row r="59" spans="1:29" s="2" customFormat="1" ht="39.950000000000003" customHeight="1">
      <c r="A59" s="5">
        <v>55</v>
      </c>
      <c r="B59" s="10" t="s">
        <v>82</v>
      </c>
      <c r="C59" s="6" t="s">
        <v>191</v>
      </c>
      <c r="D59" s="6" t="s">
        <v>203</v>
      </c>
      <c r="E59" s="7" t="s">
        <v>205</v>
      </c>
      <c r="F59" s="8" t="s">
        <v>149</v>
      </c>
      <c r="G59" s="9">
        <v>286.99999999999994</v>
      </c>
      <c r="H59" s="18">
        <v>482.00000000000006</v>
      </c>
      <c r="I59" s="9"/>
      <c r="J59" s="19">
        <v>769</v>
      </c>
      <c r="K59" s="20"/>
      <c r="L59" s="11"/>
      <c r="M59" s="5"/>
      <c r="N59" s="11"/>
      <c r="O59" s="11"/>
      <c r="Q59" s="11" t="str">
        <f t="shared" si="6"/>
        <v>荆竹村片区-片块9-5</v>
      </c>
      <c r="R59" s="11" t="str">
        <f t="shared" si="7"/>
        <v>黄庆</v>
      </c>
      <c r="S59" s="11" t="str">
        <f t="shared" si="8"/>
        <v>庙溪乡荆竹村13组</v>
      </c>
      <c r="T59" s="11" t="s">
        <v>30</v>
      </c>
      <c r="U59" s="11">
        <v>89</v>
      </c>
      <c r="V59" s="11">
        <f t="shared" si="5"/>
        <v>769</v>
      </c>
      <c r="W59" s="11">
        <f t="shared" si="9"/>
        <v>769</v>
      </c>
      <c r="X59" s="11">
        <v>772</v>
      </c>
      <c r="Y59" s="11"/>
      <c r="Z59" s="11">
        <v>0</v>
      </c>
      <c r="AB59" s="16"/>
      <c r="AC59" s="17"/>
    </row>
    <row r="60" spans="1:29" s="2" customFormat="1" ht="39.950000000000003" customHeight="1">
      <c r="A60" s="5">
        <v>56</v>
      </c>
      <c r="B60" s="23" t="s">
        <v>83</v>
      </c>
      <c r="C60" s="6" t="s">
        <v>191</v>
      </c>
      <c r="D60" s="6" t="s">
        <v>203</v>
      </c>
      <c r="E60" s="7" t="s">
        <v>205</v>
      </c>
      <c r="F60" s="8" t="s">
        <v>150</v>
      </c>
      <c r="G60" s="9">
        <v>129</v>
      </c>
      <c r="H60" s="18">
        <v>656</v>
      </c>
      <c r="I60" s="9"/>
      <c r="J60" s="19">
        <v>785</v>
      </c>
      <c r="K60" s="20"/>
      <c r="L60" s="11"/>
      <c r="M60" s="5"/>
      <c r="N60" s="11"/>
      <c r="O60" s="11"/>
      <c r="Q60" s="11" t="str">
        <f t="shared" si="6"/>
        <v>荆竹村片区-片块9-6</v>
      </c>
      <c r="R60" s="11" t="str">
        <f t="shared" si="7"/>
        <v>代安华</v>
      </c>
      <c r="S60" s="11" t="str">
        <f t="shared" si="8"/>
        <v>庙溪乡荆竹村13组</v>
      </c>
      <c r="T60" s="11" t="s">
        <v>30</v>
      </c>
      <c r="U60" s="11">
        <v>89</v>
      </c>
      <c r="V60" s="11">
        <f t="shared" si="5"/>
        <v>785</v>
      </c>
      <c r="W60" s="11">
        <f t="shared" si="9"/>
        <v>785</v>
      </c>
      <c r="X60" s="11">
        <v>529</v>
      </c>
      <c r="Y60" s="11"/>
      <c r="Z60" s="11">
        <v>0</v>
      </c>
      <c r="AB60" s="16"/>
      <c r="AC60" s="17"/>
    </row>
    <row r="61" spans="1:29" s="2" customFormat="1" ht="39.950000000000003" customHeight="1">
      <c r="A61" s="5">
        <v>57</v>
      </c>
      <c r="B61" s="7" t="s">
        <v>84</v>
      </c>
      <c r="C61" s="6" t="s">
        <v>191</v>
      </c>
      <c r="D61" s="6" t="s">
        <v>206</v>
      </c>
      <c r="E61" s="7" t="s">
        <v>194</v>
      </c>
      <c r="F61" s="6" t="s">
        <v>151</v>
      </c>
      <c r="G61" s="9">
        <v>289</v>
      </c>
      <c r="H61" s="18">
        <v>544</v>
      </c>
      <c r="I61" s="9"/>
      <c r="J61" s="19">
        <v>833</v>
      </c>
      <c r="K61" s="20"/>
      <c r="L61" s="11"/>
      <c r="M61" s="5"/>
      <c r="N61" s="11"/>
      <c r="O61" s="11"/>
      <c r="Q61" s="11" t="str">
        <f t="shared" si="6"/>
        <v>油木村片区-片块1-1</v>
      </c>
      <c r="R61" s="11" t="str">
        <f t="shared" si="7"/>
        <v>张荣</v>
      </c>
      <c r="S61" s="11" t="str">
        <f t="shared" si="8"/>
        <v>庙溪乡油木村1组</v>
      </c>
      <c r="T61" s="11" t="s">
        <v>30</v>
      </c>
      <c r="U61" s="11">
        <v>228</v>
      </c>
      <c r="V61" s="11">
        <v>694</v>
      </c>
      <c r="W61" s="11">
        <f t="shared" si="9"/>
        <v>694</v>
      </c>
      <c r="X61" s="11">
        <v>694</v>
      </c>
      <c r="Y61" s="11"/>
      <c r="Z61" s="11">
        <v>0</v>
      </c>
      <c r="AB61" s="16"/>
      <c r="AC61" s="17"/>
    </row>
    <row r="62" spans="1:29" s="2" customFormat="1" ht="39.950000000000003" customHeight="1">
      <c r="A62" s="5">
        <v>58</v>
      </c>
      <c r="B62" s="7" t="s">
        <v>85</v>
      </c>
      <c r="C62" s="6" t="s">
        <v>191</v>
      </c>
      <c r="D62" s="6" t="s">
        <v>206</v>
      </c>
      <c r="E62" s="7" t="s">
        <v>195</v>
      </c>
      <c r="F62" s="6" t="s">
        <v>152</v>
      </c>
      <c r="G62" s="9">
        <v>166</v>
      </c>
      <c r="H62" s="18">
        <v>333</v>
      </c>
      <c r="I62" s="9"/>
      <c r="J62" s="19">
        <v>499</v>
      </c>
      <c r="K62" s="20"/>
      <c r="L62" s="11"/>
      <c r="M62" s="5"/>
      <c r="N62" s="11"/>
      <c r="O62" s="11"/>
      <c r="Q62" s="11" t="str">
        <f t="shared" si="6"/>
        <v>油木村片区-片块2-1</v>
      </c>
      <c r="R62" s="11" t="str">
        <f t="shared" si="7"/>
        <v>付大河</v>
      </c>
      <c r="S62" s="11" t="str">
        <f t="shared" si="8"/>
        <v>庙溪乡油木村2组</v>
      </c>
      <c r="T62" s="11" t="s">
        <v>30</v>
      </c>
      <c r="U62" s="11">
        <v>228</v>
      </c>
      <c r="V62" s="11">
        <v>367</v>
      </c>
      <c r="W62" s="11">
        <f t="shared" si="9"/>
        <v>367</v>
      </c>
      <c r="X62" s="11">
        <v>367</v>
      </c>
      <c r="Y62" s="11"/>
      <c r="Z62" s="11">
        <v>0</v>
      </c>
      <c r="AB62" s="16"/>
      <c r="AC62" s="17"/>
    </row>
    <row r="63" spans="1:29" s="2" customFormat="1" ht="39.950000000000003" customHeight="1">
      <c r="A63" s="5">
        <v>59</v>
      </c>
      <c r="B63" s="7" t="s">
        <v>86</v>
      </c>
      <c r="C63" s="6" t="s">
        <v>191</v>
      </c>
      <c r="D63" s="6" t="s">
        <v>206</v>
      </c>
      <c r="E63" s="7" t="s">
        <v>195</v>
      </c>
      <c r="F63" s="6" t="s">
        <v>153</v>
      </c>
      <c r="G63" s="9">
        <v>185.99999999999997</v>
      </c>
      <c r="H63" s="18">
        <v>279</v>
      </c>
      <c r="I63" s="9"/>
      <c r="J63" s="19">
        <v>465</v>
      </c>
      <c r="K63" s="20"/>
      <c r="L63" s="11"/>
      <c r="M63" s="5"/>
      <c r="N63" s="11"/>
      <c r="O63" s="11"/>
      <c r="Q63" s="11" t="str">
        <f t="shared" si="6"/>
        <v>油木村片区-片块2-3</v>
      </c>
      <c r="R63" s="11" t="str">
        <f t="shared" si="7"/>
        <v>付大奇</v>
      </c>
      <c r="S63" s="11" t="str">
        <f t="shared" si="8"/>
        <v>庙溪乡油木村2组</v>
      </c>
      <c r="T63" s="11" t="s">
        <v>30</v>
      </c>
      <c r="U63" s="11">
        <v>11</v>
      </c>
      <c r="V63" s="11">
        <f t="shared" ref="V63:V65" si="10">J63</f>
        <v>465</v>
      </c>
      <c r="W63" s="11">
        <f t="shared" si="9"/>
        <v>465</v>
      </c>
      <c r="X63" s="11">
        <v>1100</v>
      </c>
      <c r="Y63" s="11"/>
      <c r="Z63" s="11">
        <v>0</v>
      </c>
      <c r="AB63" s="16"/>
      <c r="AC63" s="17"/>
    </row>
    <row r="64" spans="1:29" s="2" customFormat="1" ht="39.950000000000003" customHeight="1">
      <c r="A64" s="5">
        <v>60</v>
      </c>
      <c r="B64" s="7" t="s">
        <v>87</v>
      </c>
      <c r="C64" s="6" t="s">
        <v>191</v>
      </c>
      <c r="D64" s="6" t="s">
        <v>206</v>
      </c>
      <c r="E64" s="7" t="s">
        <v>195</v>
      </c>
      <c r="F64" s="6" t="s">
        <v>154</v>
      </c>
      <c r="G64" s="9">
        <v>170</v>
      </c>
      <c r="H64" s="18">
        <v>584</v>
      </c>
      <c r="I64" s="9"/>
      <c r="J64" s="19">
        <v>754</v>
      </c>
      <c r="K64" s="20"/>
      <c r="L64" s="11"/>
      <c r="M64" s="5"/>
      <c r="N64" s="11"/>
      <c r="O64" s="11"/>
      <c r="Q64" s="11" t="str">
        <f t="shared" si="6"/>
        <v>油木村片区-片块2-4</v>
      </c>
      <c r="R64" s="11" t="str">
        <f t="shared" si="7"/>
        <v>付学金</v>
      </c>
      <c r="S64" s="11" t="str">
        <f t="shared" si="8"/>
        <v>庙溪乡油木村2组</v>
      </c>
      <c r="T64" s="11" t="s">
        <v>31</v>
      </c>
      <c r="U64" s="11">
        <v>8</v>
      </c>
      <c r="V64" s="11">
        <f t="shared" si="10"/>
        <v>754</v>
      </c>
      <c r="W64" s="11">
        <f t="shared" si="9"/>
        <v>754</v>
      </c>
      <c r="X64" s="11">
        <v>438</v>
      </c>
      <c r="Y64" s="11"/>
      <c r="Z64" s="11">
        <v>0</v>
      </c>
      <c r="AB64" s="16"/>
      <c r="AC64" s="17"/>
    </row>
    <row r="65" spans="1:29" s="2" customFormat="1" ht="39.950000000000003" customHeight="1">
      <c r="A65" s="5">
        <v>61</v>
      </c>
      <c r="B65" s="7" t="s">
        <v>88</v>
      </c>
      <c r="C65" s="6" t="s">
        <v>191</v>
      </c>
      <c r="D65" s="6" t="s">
        <v>206</v>
      </c>
      <c r="E65" s="7" t="s">
        <v>195</v>
      </c>
      <c r="F65" s="6" t="s">
        <v>155</v>
      </c>
      <c r="G65" s="9">
        <v>104</v>
      </c>
      <c r="H65" s="18">
        <v>347</v>
      </c>
      <c r="I65" s="9"/>
      <c r="J65" s="19">
        <v>451</v>
      </c>
      <c r="K65" s="20"/>
      <c r="L65" s="11"/>
      <c r="M65" s="5"/>
      <c r="N65" s="11"/>
      <c r="O65" s="11"/>
      <c r="Q65" s="11" t="str">
        <f t="shared" si="6"/>
        <v>油木村片区-片块2-6</v>
      </c>
      <c r="R65" s="11" t="str">
        <f t="shared" si="7"/>
        <v>付学友</v>
      </c>
      <c r="S65" s="11" t="str">
        <f t="shared" si="8"/>
        <v>庙溪乡油木村2组</v>
      </c>
      <c r="T65" s="11" t="s">
        <v>31</v>
      </c>
      <c r="U65" s="11">
        <v>69</v>
      </c>
      <c r="V65" s="11">
        <f t="shared" si="10"/>
        <v>451</v>
      </c>
      <c r="W65" s="11">
        <f t="shared" si="9"/>
        <v>451</v>
      </c>
      <c r="X65" s="11">
        <v>635</v>
      </c>
      <c r="Y65" s="11"/>
      <c r="Z65" s="11">
        <v>0</v>
      </c>
      <c r="AB65" s="16"/>
      <c r="AC65" s="17"/>
    </row>
    <row r="66" spans="1:29" s="2" customFormat="1" ht="39.950000000000003" customHeight="1">
      <c r="A66" s="5">
        <v>62</v>
      </c>
      <c r="B66" s="7" t="s">
        <v>89</v>
      </c>
      <c r="C66" s="6" t="s">
        <v>191</v>
      </c>
      <c r="D66" s="6" t="s">
        <v>206</v>
      </c>
      <c r="E66" s="7" t="s">
        <v>195</v>
      </c>
      <c r="F66" s="6" t="s">
        <v>156</v>
      </c>
      <c r="G66" s="9">
        <v>180</v>
      </c>
      <c r="H66" s="18">
        <v>420</v>
      </c>
      <c r="I66" s="9"/>
      <c r="J66" s="19">
        <v>600</v>
      </c>
      <c r="K66" s="20"/>
      <c r="L66" s="11"/>
      <c r="M66" s="5"/>
      <c r="N66" s="11"/>
      <c r="O66" s="11"/>
      <c r="Q66" s="11" t="str">
        <f t="shared" si="6"/>
        <v>油木村片区-片块2-7</v>
      </c>
      <c r="R66" s="11" t="str">
        <f t="shared" si="7"/>
        <v>刘林枝</v>
      </c>
      <c r="S66" s="11" t="str">
        <f t="shared" si="8"/>
        <v>庙溪乡油木村2组</v>
      </c>
      <c r="T66" s="11" t="s">
        <v>30</v>
      </c>
      <c r="U66" s="11">
        <v>130</v>
      </c>
      <c r="V66" s="11">
        <v>333.5</v>
      </c>
      <c r="W66" s="11">
        <f t="shared" si="9"/>
        <v>333.5</v>
      </c>
      <c r="X66" s="11">
        <v>328</v>
      </c>
      <c r="Y66" s="11"/>
      <c r="Z66" s="11">
        <v>0</v>
      </c>
      <c r="AB66" s="16"/>
      <c r="AC66" s="17"/>
    </row>
    <row r="67" spans="1:29" s="2" customFormat="1" ht="39.950000000000003" customHeight="1">
      <c r="A67" s="5">
        <v>63</v>
      </c>
      <c r="B67" s="7" t="s">
        <v>90</v>
      </c>
      <c r="C67" s="6" t="s">
        <v>191</v>
      </c>
      <c r="D67" s="6" t="s">
        <v>206</v>
      </c>
      <c r="E67" s="7" t="s">
        <v>195</v>
      </c>
      <c r="F67" s="6" t="s">
        <v>157</v>
      </c>
      <c r="G67" s="9">
        <v>319</v>
      </c>
      <c r="H67" s="18">
        <v>486</v>
      </c>
      <c r="I67" s="9"/>
      <c r="J67" s="19">
        <v>805</v>
      </c>
      <c r="K67" s="20"/>
      <c r="L67" s="11"/>
      <c r="M67" s="5"/>
      <c r="N67" s="11"/>
      <c r="O67" s="11"/>
      <c r="Q67" s="11" t="str">
        <f t="shared" si="6"/>
        <v>油木村片区-片块2-8</v>
      </c>
      <c r="R67" s="11" t="str">
        <f t="shared" si="7"/>
        <v>付学章</v>
      </c>
      <c r="S67" s="11" t="str">
        <f t="shared" si="8"/>
        <v>庙溪乡油木村2组</v>
      </c>
      <c r="T67" s="11" t="s">
        <v>30</v>
      </c>
      <c r="U67" s="11">
        <v>130</v>
      </c>
      <c r="V67" s="11">
        <v>333.5</v>
      </c>
      <c r="W67" s="11">
        <f t="shared" si="9"/>
        <v>333.5</v>
      </c>
      <c r="X67" s="11">
        <v>329</v>
      </c>
      <c r="Y67" s="11"/>
      <c r="Z67" s="11">
        <v>0</v>
      </c>
      <c r="AB67" s="16"/>
      <c r="AC67" s="17"/>
    </row>
    <row r="68" spans="1:29" s="2" customFormat="1" ht="39.950000000000003" customHeight="1">
      <c r="A68" s="5">
        <v>64</v>
      </c>
      <c r="B68" s="7" t="s">
        <v>91</v>
      </c>
      <c r="C68" s="6" t="s">
        <v>191</v>
      </c>
      <c r="D68" s="6" t="s">
        <v>206</v>
      </c>
      <c r="E68" s="7" t="s">
        <v>199</v>
      </c>
      <c r="F68" s="6" t="s">
        <v>158</v>
      </c>
      <c r="G68" s="9">
        <v>151</v>
      </c>
      <c r="H68" s="18">
        <v>223</v>
      </c>
      <c r="I68" s="9"/>
      <c r="J68" s="19">
        <v>374</v>
      </c>
      <c r="K68" s="20"/>
      <c r="L68" s="11"/>
      <c r="M68" s="5"/>
      <c r="N68" s="11"/>
      <c r="O68" s="11"/>
      <c r="Q68" s="11" t="str">
        <f t="shared" si="6"/>
        <v>油木村片区-片块3-1</v>
      </c>
      <c r="R68" s="11" t="str">
        <f t="shared" si="7"/>
        <v>曾显荣</v>
      </c>
      <c r="S68" s="11" t="str">
        <f t="shared" si="8"/>
        <v>庙溪乡油木村7组</v>
      </c>
      <c r="T68" s="11" t="s">
        <v>30</v>
      </c>
      <c r="U68" s="11">
        <v>130</v>
      </c>
      <c r="V68" s="11">
        <f t="shared" ref="V68:V80" si="11">J68</f>
        <v>374</v>
      </c>
      <c r="W68" s="11">
        <f t="shared" si="9"/>
        <v>374</v>
      </c>
      <c r="X68" s="11">
        <v>624</v>
      </c>
      <c r="Y68" s="11"/>
      <c r="Z68" s="11">
        <v>0</v>
      </c>
      <c r="AB68" s="16"/>
      <c r="AC68" s="17"/>
    </row>
    <row r="69" spans="1:29" s="2" customFormat="1" ht="39.950000000000003" customHeight="1">
      <c r="A69" s="5">
        <v>65</v>
      </c>
      <c r="B69" s="7" t="s">
        <v>92</v>
      </c>
      <c r="C69" s="6" t="s">
        <v>191</v>
      </c>
      <c r="D69" s="6" t="s">
        <v>206</v>
      </c>
      <c r="E69" s="7" t="s">
        <v>199</v>
      </c>
      <c r="F69" s="6" t="s">
        <v>159</v>
      </c>
      <c r="G69" s="9">
        <v>192.99999999999997</v>
      </c>
      <c r="H69" s="18">
        <v>429</v>
      </c>
      <c r="I69" s="9"/>
      <c r="J69" s="19">
        <v>622</v>
      </c>
      <c r="K69" s="20"/>
      <c r="L69" s="11"/>
      <c r="M69" s="5"/>
      <c r="N69" s="11"/>
      <c r="O69" s="11"/>
      <c r="Q69" s="11" t="str">
        <f t="shared" si="6"/>
        <v>油木村片区-片块3-2</v>
      </c>
      <c r="R69" s="11" t="str">
        <f t="shared" si="7"/>
        <v>曾廷安</v>
      </c>
      <c r="S69" s="11" t="str">
        <f t="shared" si="8"/>
        <v>庙溪乡油木村7组</v>
      </c>
      <c r="T69" s="11" t="s">
        <v>30</v>
      </c>
      <c r="U69" s="11">
        <v>151</v>
      </c>
      <c r="V69" s="11">
        <f t="shared" si="11"/>
        <v>622</v>
      </c>
      <c r="W69" s="11">
        <f t="shared" si="9"/>
        <v>622</v>
      </c>
      <c r="X69" s="11">
        <v>963</v>
      </c>
      <c r="Y69" s="11"/>
      <c r="Z69" s="11">
        <v>0</v>
      </c>
      <c r="AB69" s="16"/>
      <c r="AC69" s="17"/>
    </row>
    <row r="70" spans="1:29" s="2" customFormat="1" ht="39.950000000000003" customHeight="1">
      <c r="A70" s="5">
        <v>66</v>
      </c>
      <c r="B70" s="7" t="s">
        <v>93</v>
      </c>
      <c r="C70" s="6" t="s">
        <v>191</v>
      </c>
      <c r="D70" s="6" t="s">
        <v>206</v>
      </c>
      <c r="E70" s="7" t="s">
        <v>196</v>
      </c>
      <c r="F70" s="6" t="s">
        <v>160</v>
      </c>
      <c r="G70" s="9">
        <v>69.999999999999986</v>
      </c>
      <c r="H70" s="18">
        <v>129</v>
      </c>
      <c r="I70" s="9"/>
      <c r="J70" s="19">
        <v>199</v>
      </c>
      <c r="K70" s="20"/>
      <c r="L70" s="11"/>
      <c r="M70" s="5"/>
      <c r="N70" s="11"/>
      <c r="O70" s="11"/>
      <c r="Q70" s="11" t="str">
        <f t="shared" si="6"/>
        <v>油木村片区-片块3-3</v>
      </c>
      <c r="R70" s="11" t="str">
        <f t="shared" si="7"/>
        <v>倪波</v>
      </c>
      <c r="S70" s="11" t="str">
        <f t="shared" si="8"/>
        <v>庙溪乡油木村3组</v>
      </c>
      <c r="T70" s="11" t="s">
        <v>30</v>
      </c>
      <c r="U70" s="11"/>
      <c r="V70" s="11">
        <f t="shared" si="11"/>
        <v>199</v>
      </c>
      <c r="W70" s="11">
        <f t="shared" si="9"/>
        <v>199</v>
      </c>
      <c r="X70" s="11">
        <v>399</v>
      </c>
      <c r="Y70" s="11"/>
      <c r="Z70" s="11">
        <v>0</v>
      </c>
      <c r="AB70" s="16"/>
      <c r="AC70" s="17"/>
    </row>
    <row r="71" spans="1:29" s="2" customFormat="1" ht="39.950000000000003" customHeight="1">
      <c r="A71" s="5">
        <v>67</v>
      </c>
      <c r="B71" s="7" t="s">
        <v>94</v>
      </c>
      <c r="C71" s="6" t="s">
        <v>191</v>
      </c>
      <c r="D71" s="6" t="s">
        <v>206</v>
      </c>
      <c r="E71" s="7" t="s">
        <v>197</v>
      </c>
      <c r="F71" s="6" t="s">
        <v>161</v>
      </c>
      <c r="G71" s="9">
        <v>203.99999999999997</v>
      </c>
      <c r="H71" s="18">
        <v>344</v>
      </c>
      <c r="I71" s="9"/>
      <c r="J71" s="19">
        <v>548</v>
      </c>
      <c r="K71" s="20"/>
      <c r="L71" s="11"/>
      <c r="M71" s="5"/>
      <c r="N71" s="11"/>
      <c r="O71" s="11"/>
      <c r="Q71" s="11" t="str">
        <f t="shared" si="6"/>
        <v>油木村片区-片块4-1</v>
      </c>
      <c r="R71" s="11" t="str">
        <f t="shared" si="7"/>
        <v>曾福五</v>
      </c>
      <c r="S71" s="11" t="str">
        <f t="shared" si="8"/>
        <v>庙溪乡油木村4组</v>
      </c>
      <c r="T71" s="11" t="s">
        <v>30</v>
      </c>
      <c r="U71" s="11">
        <v>135</v>
      </c>
      <c r="V71" s="11">
        <f t="shared" si="11"/>
        <v>548</v>
      </c>
      <c r="W71" s="11">
        <f t="shared" si="9"/>
        <v>548</v>
      </c>
      <c r="X71" s="11">
        <v>492</v>
      </c>
      <c r="Y71" s="11"/>
      <c r="Z71" s="11">
        <v>0</v>
      </c>
      <c r="AB71" s="16"/>
      <c r="AC71" s="17"/>
    </row>
    <row r="72" spans="1:29" s="2" customFormat="1" ht="39.950000000000003" customHeight="1">
      <c r="A72" s="5">
        <v>68</v>
      </c>
      <c r="B72" s="7" t="s">
        <v>95</v>
      </c>
      <c r="C72" s="6" t="s">
        <v>191</v>
      </c>
      <c r="D72" s="6" t="s">
        <v>206</v>
      </c>
      <c r="E72" s="7" t="s">
        <v>197</v>
      </c>
      <c r="F72" s="6" t="s">
        <v>162</v>
      </c>
      <c r="G72" s="9">
        <v>85</v>
      </c>
      <c r="H72" s="18">
        <v>121</v>
      </c>
      <c r="I72" s="9"/>
      <c r="J72" s="19">
        <v>206</v>
      </c>
      <c r="K72" s="20"/>
      <c r="L72" s="11"/>
      <c r="M72" s="5"/>
      <c r="N72" s="11"/>
      <c r="O72" s="11"/>
      <c r="Q72" s="11" t="str">
        <f t="shared" si="6"/>
        <v>油木村片区-片块4-2</v>
      </c>
      <c r="R72" s="11" t="str">
        <f t="shared" si="7"/>
        <v>曾延章</v>
      </c>
      <c r="S72" s="11" t="str">
        <f t="shared" si="8"/>
        <v>庙溪乡油木村4组</v>
      </c>
      <c r="T72" s="11" t="s">
        <v>32</v>
      </c>
      <c r="U72" s="11"/>
      <c r="V72" s="11">
        <f t="shared" si="11"/>
        <v>206</v>
      </c>
      <c r="W72" s="11">
        <f t="shared" si="9"/>
        <v>206</v>
      </c>
      <c r="X72" s="11">
        <v>296</v>
      </c>
      <c r="Y72" s="11"/>
      <c r="Z72" s="11">
        <v>0</v>
      </c>
      <c r="AB72" s="16"/>
      <c r="AC72" s="17"/>
    </row>
    <row r="73" spans="1:29" s="2" customFormat="1" ht="39.950000000000003" customHeight="1">
      <c r="A73" s="5">
        <v>69</v>
      </c>
      <c r="B73" s="7" t="s">
        <v>96</v>
      </c>
      <c r="C73" s="6" t="s">
        <v>191</v>
      </c>
      <c r="D73" s="6" t="s">
        <v>206</v>
      </c>
      <c r="E73" s="7" t="s">
        <v>198</v>
      </c>
      <c r="F73" s="6" t="s">
        <v>163</v>
      </c>
      <c r="G73" s="9">
        <v>162.99999999999997</v>
      </c>
      <c r="H73" s="18">
        <v>342.00000000000011</v>
      </c>
      <c r="I73" s="9"/>
      <c r="J73" s="19">
        <v>505.00000000000006</v>
      </c>
      <c r="K73" s="20"/>
      <c r="L73" s="11"/>
      <c r="M73" s="5"/>
      <c r="N73" s="11"/>
      <c r="O73" s="11"/>
      <c r="Q73" s="11" t="str">
        <f t="shared" si="6"/>
        <v>油木村片区-片块5-1</v>
      </c>
      <c r="R73" s="11" t="str">
        <f t="shared" si="7"/>
        <v>曾廷召</v>
      </c>
      <c r="S73" s="11" t="str">
        <f t="shared" si="8"/>
        <v>庙溪乡油木村6组</v>
      </c>
      <c r="T73" s="11" t="s">
        <v>32</v>
      </c>
      <c r="U73" s="11"/>
      <c r="V73" s="11">
        <f t="shared" si="11"/>
        <v>505.00000000000006</v>
      </c>
      <c r="W73" s="11">
        <f t="shared" si="9"/>
        <v>505.00000000000006</v>
      </c>
      <c r="X73" s="11">
        <v>324</v>
      </c>
      <c r="Y73" s="11"/>
      <c r="Z73" s="11">
        <v>0</v>
      </c>
      <c r="AB73" s="16"/>
      <c r="AC73" s="17"/>
    </row>
    <row r="74" spans="1:29" s="2" customFormat="1" ht="39.950000000000003" customHeight="1">
      <c r="A74" s="5">
        <v>70</v>
      </c>
      <c r="B74" s="7" t="s">
        <v>97</v>
      </c>
      <c r="C74" s="6" t="s">
        <v>191</v>
      </c>
      <c r="D74" s="6" t="s">
        <v>207</v>
      </c>
      <c r="E74" s="7" t="s">
        <v>194</v>
      </c>
      <c r="F74" s="6" t="s">
        <v>164</v>
      </c>
      <c r="G74" s="9">
        <v>533</v>
      </c>
      <c r="H74" s="18">
        <v>521</v>
      </c>
      <c r="I74" s="9"/>
      <c r="J74" s="19">
        <v>1054</v>
      </c>
      <c r="K74" s="20"/>
      <c r="L74" s="11"/>
      <c r="M74" s="5"/>
      <c r="N74" s="11"/>
      <c r="O74" s="11"/>
      <c r="Q74" s="11" t="str">
        <f t="shared" si="6"/>
        <v>湘河村片区-片块1-1</v>
      </c>
      <c r="R74" s="11" t="str">
        <f t="shared" si="7"/>
        <v>颜峰</v>
      </c>
      <c r="S74" s="11" t="str">
        <f t="shared" si="8"/>
        <v>庙溪乡湘河村1组</v>
      </c>
      <c r="T74" s="11" t="s">
        <v>32</v>
      </c>
      <c r="U74" s="11">
        <v>58</v>
      </c>
      <c r="V74" s="11">
        <f t="shared" si="11"/>
        <v>1054</v>
      </c>
      <c r="W74" s="11">
        <f t="shared" si="9"/>
        <v>1054</v>
      </c>
      <c r="X74" s="11">
        <v>496</v>
      </c>
      <c r="Y74" s="11"/>
      <c r="Z74" s="11">
        <v>0</v>
      </c>
      <c r="AB74" s="16"/>
      <c r="AC74" s="17"/>
    </row>
    <row r="75" spans="1:29" s="2" customFormat="1" ht="39.950000000000003" customHeight="1">
      <c r="A75" s="5">
        <v>71</v>
      </c>
      <c r="B75" s="7" t="s">
        <v>98</v>
      </c>
      <c r="C75" s="6" t="s">
        <v>191</v>
      </c>
      <c r="D75" s="6" t="s">
        <v>207</v>
      </c>
      <c r="E75" s="7" t="s">
        <v>194</v>
      </c>
      <c r="F75" s="6" t="s">
        <v>165</v>
      </c>
      <c r="G75" s="9">
        <v>144</v>
      </c>
      <c r="H75" s="18">
        <v>201.00000000000006</v>
      </c>
      <c r="I75" s="9"/>
      <c r="J75" s="19">
        <v>345.00000000000006</v>
      </c>
      <c r="K75" s="20"/>
      <c r="L75" s="11"/>
      <c r="M75" s="5"/>
      <c r="N75" s="11"/>
      <c r="O75" s="11"/>
      <c r="Q75" s="11" t="str">
        <f t="shared" si="6"/>
        <v>湘河村片区-片块1-2</v>
      </c>
      <c r="R75" s="11" t="str">
        <f t="shared" si="7"/>
        <v>曾显畅</v>
      </c>
      <c r="S75" s="11" t="str">
        <f t="shared" si="8"/>
        <v>庙溪乡湘河村1组</v>
      </c>
      <c r="T75" s="11" t="s">
        <v>32</v>
      </c>
      <c r="U75" s="11">
        <v>48</v>
      </c>
      <c r="V75" s="11">
        <f t="shared" si="11"/>
        <v>345.00000000000006</v>
      </c>
      <c r="W75" s="11">
        <f t="shared" si="9"/>
        <v>345.00000000000006</v>
      </c>
      <c r="X75" s="11">
        <v>505</v>
      </c>
      <c r="Y75" s="11"/>
      <c r="Z75" s="11">
        <v>0</v>
      </c>
      <c r="AB75" s="16"/>
      <c r="AC75" s="17"/>
    </row>
    <row r="76" spans="1:29" s="2" customFormat="1" ht="39.950000000000003" customHeight="1">
      <c r="A76" s="5">
        <v>72</v>
      </c>
      <c r="B76" s="7" t="s">
        <v>213</v>
      </c>
      <c r="C76" s="6" t="s">
        <v>191</v>
      </c>
      <c r="D76" s="6" t="s">
        <v>207</v>
      </c>
      <c r="E76" s="7" t="s">
        <v>194</v>
      </c>
      <c r="F76" s="8" t="s">
        <v>182</v>
      </c>
      <c r="G76" s="9">
        <v>202</v>
      </c>
      <c r="H76" s="18">
        <v>328</v>
      </c>
      <c r="I76" s="9"/>
      <c r="J76" s="24">
        <v>530</v>
      </c>
      <c r="K76" s="25"/>
      <c r="L76" s="21"/>
      <c r="M76" s="5"/>
      <c r="N76" s="21"/>
      <c r="O76" s="21"/>
      <c r="Q76" s="21" t="str">
        <f t="shared" si="6"/>
        <v>湘河村片区-片块1-3</v>
      </c>
      <c r="R76" s="21" t="str">
        <f t="shared" si="7"/>
        <v>颜兴华</v>
      </c>
      <c r="S76" s="21" t="str">
        <f t="shared" si="8"/>
        <v>庙溪乡湘河村1组</v>
      </c>
      <c r="T76" s="21" t="s">
        <v>30</v>
      </c>
      <c r="U76" s="21">
        <v>26</v>
      </c>
      <c r="V76" s="21">
        <f t="shared" si="11"/>
        <v>530</v>
      </c>
      <c r="W76" s="21">
        <f t="shared" si="9"/>
        <v>530</v>
      </c>
      <c r="X76" s="21">
        <v>403</v>
      </c>
      <c r="Y76" s="21"/>
      <c r="Z76" s="21">
        <v>0</v>
      </c>
      <c r="AB76" s="16"/>
      <c r="AC76" s="17"/>
    </row>
    <row r="77" spans="1:29" s="2" customFormat="1" ht="39.950000000000003" customHeight="1">
      <c r="A77" s="5">
        <v>73</v>
      </c>
      <c r="B77" s="7" t="s">
        <v>99</v>
      </c>
      <c r="C77" s="6" t="s">
        <v>191</v>
      </c>
      <c r="D77" s="6" t="s">
        <v>207</v>
      </c>
      <c r="E77" s="7" t="s">
        <v>194</v>
      </c>
      <c r="F77" s="8" t="s">
        <v>190</v>
      </c>
      <c r="G77" s="9">
        <v>196.99999999999997</v>
      </c>
      <c r="H77" s="18">
        <v>296</v>
      </c>
      <c r="I77" s="9"/>
      <c r="J77" s="24">
        <v>493</v>
      </c>
      <c r="K77" s="25"/>
      <c r="L77" s="21"/>
      <c r="M77" s="5"/>
      <c r="N77" s="21"/>
      <c r="O77" s="21"/>
      <c r="Q77" s="21"/>
      <c r="R77" s="21" t="str">
        <f t="shared" si="7"/>
        <v>曾孝</v>
      </c>
      <c r="S77" s="21"/>
      <c r="T77" s="21"/>
      <c r="U77" s="21"/>
      <c r="V77" s="21"/>
      <c r="W77" s="21"/>
      <c r="X77" s="21"/>
      <c r="Y77" s="21"/>
      <c r="Z77" s="21"/>
      <c r="AB77" s="16"/>
      <c r="AC77" s="17"/>
    </row>
    <row r="78" spans="1:29" s="2" customFormat="1" ht="39.950000000000003" customHeight="1">
      <c r="A78" s="5">
        <v>74</v>
      </c>
      <c r="B78" s="7" t="s">
        <v>100</v>
      </c>
      <c r="C78" s="6" t="s">
        <v>191</v>
      </c>
      <c r="D78" s="6" t="s">
        <v>207</v>
      </c>
      <c r="E78" s="7" t="s">
        <v>195</v>
      </c>
      <c r="F78" s="6" t="s">
        <v>166</v>
      </c>
      <c r="G78" s="9">
        <v>311</v>
      </c>
      <c r="H78" s="18">
        <v>179</v>
      </c>
      <c r="I78" s="9"/>
      <c r="J78" s="19">
        <v>490</v>
      </c>
      <c r="K78" s="20"/>
      <c r="L78" s="11"/>
      <c r="M78" s="5"/>
      <c r="N78" s="11"/>
      <c r="O78" s="11"/>
      <c r="Q78" s="11" t="str">
        <f t="shared" ref="Q78:Q86" si="12">B78</f>
        <v>湘河村片区-片块2-1</v>
      </c>
      <c r="R78" s="11" t="str">
        <f t="shared" ref="R78:R86" si="13">F78</f>
        <v>付辉</v>
      </c>
      <c r="S78" s="11" t="str">
        <f t="shared" ref="S78:S86" si="14">C78&amp;D78&amp;E78</f>
        <v>庙溪乡湘河村2组</v>
      </c>
      <c r="T78" s="11" t="s">
        <v>30</v>
      </c>
      <c r="U78" s="11">
        <v>42</v>
      </c>
      <c r="V78" s="11">
        <f t="shared" si="11"/>
        <v>490</v>
      </c>
      <c r="W78" s="11">
        <f t="shared" ref="W78:W86" si="15">V78</f>
        <v>490</v>
      </c>
      <c r="X78" s="11">
        <v>414</v>
      </c>
      <c r="Y78" s="11"/>
      <c r="Z78" s="11">
        <v>0</v>
      </c>
      <c r="AB78" s="16"/>
      <c r="AC78" s="17"/>
    </row>
    <row r="79" spans="1:29" s="2" customFormat="1" ht="39.950000000000003" customHeight="1">
      <c r="A79" s="5">
        <v>75</v>
      </c>
      <c r="B79" s="7" t="s">
        <v>101</v>
      </c>
      <c r="C79" s="6" t="s">
        <v>191</v>
      </c>
      <c r="D79" s="6" t="s">
        <v>207</v>
      </c>
      <c r="E79" s="7" t="s">
        <v>195</v>
      </c>
      <c r="F79" s="6" t="s">
        <v>167</v>
      </c>
      <c r="G79" s="9">
        <v>249.99999999999997</v>
      </c>
      <c r="H79" s="18">
        <v>192.00000000000009</v>
      </c>
      <c r="I79" s="9"/>
      <c r="J79" s="19">
        <v>442.00000000000006</v>
      </c>
      <c r="K79" s="20"/>
      <c r="L79" s="11"/>
      <c r="M79" s="5"/>
      <c r="N79" s="11"/>
      <c r="O79" s="11"/>
      <c r="Q79" s="11" t="str">
        <f t="shared" si="12"/>
        <v>湘河村片区-片块2-2</v>
      </c>
      <c r="R79" s="11" t="str">
        <f t="shared" si="13"/>
        <v>李光文</v>
      </c>
      <c r="S79" s="11" t="str">
        <f t="shared" si="14"/>
        <v>庙溪乡湘河村2组</v>
      </c>
      <c r="T79" s="11" t="s">
        <v>33</v>
      </c>
      <c r="U79" s="11">
        <v>64</v>
      </c>
      <c r="V79" s="11">
        <f t="shared" si="11"/>
        <v>442.00000000000006</v>
      </c>
      <c r="W79" s="11">
        <f t="shared" si="15"/>
        <v>442.00000000000006</v>
      </c>
      <c r="X79" s="11">
        <v>360</v>
      </c>
      <c r="Y79" s="11"/>
      <c r="Z79" s="11">
        <v>0</v>
      </c>
      <c r="AB79" s="16"/>
      <c r="AC79" s="17"/>
    </row>
    <row r="80" spans="1:29" s="2" customFormat="1" ht="39.950000000000003" customHeight="1">
      <c r="A80" s="5">
        <v>76</v>
      </c>
      <c r="B80" s="7" t="s">
        <v>102</v>
      </c>
      <c r="C80" s="6" t="s">
        <v>191</v>
      </c>
      <c r="D80" s="6" t="s">
        <v>207</v>
      </c>
      <c r="E80" s="7" t="s">
        <v>195</v>
      </c>
      <c r="F80" s="6" t="s">
        <v>168</v>
      </c>
      <c r="G80" s="9">
        <v>275.00000000000006</v>
      </c>
      <c r="H80" s="18">
        <v>345.99999999999994</v>
      </c>
      <c r="I80" s="9"/>
      <c r="J80" s="19">
        <v>621</v>
      </c>
      <c r="K80" s="20"/>
      <c r="L80" s="11"/>
      <c r="M80" s="5"/>
      <c r="N80" s="11"/>
      <c r="O80" s="11"/>
      <c r="Q80" s="11" t="str">
        <f t="shared" si="12"/>
        <v>湘河村片区-片块2-3</v>
      </c>
      <c r="R80" s="11" t="str">
        <f t="shared" si="13"/>
        <v>李光武</v>
      </c>
      <c r="S80" s="11" t="str">
        <f t="shared" si="14"/>
        <v>庙溪乡湘河村2组</v>
      </c>
      <c r="T80" s="11" t="s">
        <v>34</v>
      </c>
      <c r="U80" s="11">
        <v>16</v>
      </c>
      <c r="V80" s="11">
        <f t="shared" si="11"/>
        <v>621</v>
      </c>
      <c r="W80" s="11">
        <f t="shared" si="15"/>
        <v>621</v>
      </c>
      <c r="X80" s="11">
        <v>413</v>
      </c>
      <c r="Y80" s="11"/>
      <c r="Z80" s="11">
        <v>0</v>
      </c>
      <c r="AB80" s="16"/>
      <c r="AC80" s="17"/>
    </row>
    <row r="81" spans="1:29" s="2" customFormat="1" ht="39.950000000000003" customHeight="1">
      <c r="A81" s="5">
        <v>77</v>
      </c>
      <c r="B81" s="7" t="s">
        <v>103</v>
      </c>
      <c r="C81" s="6" t="s">
        <v>191</v>
      </c>
      <c r="D81" s="6" t="s">
        <v>207</v>
      </c>
      <c r="E81" s="7" t="s">
        <v>195</v>
      </c>
      <c r="F81" s="6" t="s">
        <v>169</v>
      </c>
      <c r="G81" s="9">
        <v>139</v>
      </c>
      <c r="H81" s="18">
        <v>610</v>
      </c>
      <c r="I81" s="9"/>
      <c r="J81" s="19">
        <v>749</v>
      </c>
      <c r="K81" s="20"/>
      <c r="L81" s="11"/>
      <c r="M81" s="5"/>
      <c r="N81" s="11"/>
      <c r="O81" s="11"/>
      <c r="Q81" s="11" t="str">
        <f t="shared" si="12"/>
        <v>湘河村片区-片块2-4</v>
      </c>
      <c r="R81" s="11" t="str">
        <f t="shared" si="13"/>
        <v>冉启位</v>
      </c>
      <c r="S81" s="11" t="str">
        <f t="shared" si="14"/>
        <v>庙溪乡湘河村2组</v>
      </c>
      <c r="T81" s="11" t="s">
        <v>33</v>
      </c>
      <c r="U81" s="11"/>
      <c r="V81" s="11">
        <v>219</v>
      </c>
      <c r="W81" s="11">
        <f t="shared" si="15"/>
        <v>219</v>
      </c>
      <c r="X81" s="11">
        <v>219</v>
      </c>
      <c r="Y81" s="11"/>
      <c r="Z81" s="11">
        <v>0</v>
      </c>
      <c r="AB81" s="16"/>
      <c r="AC81" s="17"/>
    </row>
    <row r="82" spans="1:29" s="2" customFormat="1" ht="39.950000000000003" customHeight="1">
      <c r="A82" s="5">
        <v>78</v>
      </c>
      <c r="B82" s="7" t="s">
        <v>104</v>
      </c>
      <c r="C82" s="6" t="s">
        <v>191</v>
      </c>
      <c r="D82" s="6" t="s">
        <v>207</v>
      </c>
      <c r="E82" s="7" t="s">
        <v>196</v>
      </c>
      <c r="F82" s="6" t="s">
        <v>170</v>
      </c>
      <c r="G82" s="9">
        <v>200</v>
      </c>
      <c r="H82" s="18">
        <v>221</v>
      </c>
      <c r="I82" s="9"/>
      <c r="J82" s="19">
        <v>421</v>
      </c>
      <c r="K82" s="20"/>
      <c r="L82" s="11"/>
      <c r="M82" s="5"/>
      <c r="N82" s="11"/>
      <c r="O82" s="11"/>
      <c r="Q82" s="11" t="str">
        <f t="shared" si="12"/>
        <v>湘河村片区-片块3-1</v>
      </c>
      <c r="R82" s="11" t="str">
        <f t="shared" si="13"/>
        <v>倪尔河</v>
      </c>
      <c r="S82" s="11" t="str">
        <f t="shared" si="14"/>
        <v>庙溪乡湘河村3组</v>
      </c>
      <c r="T82" s="11" t="s">
        <v>33</v>
      </c>
      <c r="U82" s="11"/>
      <c r="V82" s="11">
        <v>219</v>
      </c>
      <c r="W82" s="11">
        <f t="shared" si="15"/>
        <v>219</v>
      </c>
      <c r="X82" s="11">
        <v>219</v>
      </c>
      <c r="Y82" s="11"/>
      <c r="Z82" s="11">
        <v>0</v>
      </c>
      <c r="AB82" s="16"/>
      <c r="AC82" s="17"/>
    </row>
    <row r="83" spans="1:29" s="2" customFormat="1" ht="39.950000000000003" customHeight="1">
      <c r="A83" s="5">
        <v>79</v>
      </c>
      <c r="B83" s="23" t="s">
        <v>105</v>
      </c>
      <c r="C83" s="6" t="s">
        <v>191</v>
      </c>
      <c r="D83" s="6" t="s">
        <v>207</v>
      </c>
      <c r="E83" s="7" t="s">
        <v>196</v>
      </c>
      <c r="F83" s="8" t="s">
        <v>171</v>
      </c>
      <c r="G83" s="9">
        <v>211</v>
      </c>
      <c r="H83" s="18">
        <v>498</v>
      </c>
      <c r="I83" s="9"/>
      <c r="J83" s="19">
        <v>709</v>
      </c>
      <c r="K83" s="20"/>
      <c r="L83" s="11"/>
      <c r="M83" s="5"/>
      <c r="N83" s="11"/>
      <c r="O83" s="11"/>
      <c r="Q83" s="11" t="str">
        <f t="shared" si="12"/>
        <v>湘河村片区-片块3-2</v>
      </c>
      <c r="R83" s="11" t="str">
        <f t="shared" si="13"/>
        <v>倪月河</v>
      </c>
      <c r="S83" s="11" t="str">
        <f t="shared" si="14"/>
        <v>庙溪乡湘河村3组</v>
      </c>
      <c r="T83" s="11" t="s">
        <v>33</v>
      </c>
      <c r="U83" s="11"/>
      <c r="V83" s="11">
        <f t="shared" ref="V83:V86" si="16">J83</f>
        <v>709</v>
      </c>
      <c r="W83" s="11">
        <f t="shared" si="15"/>
        <v>709</v>
      </c>
      <c r="X83" s="11">
        <v>340</v>
      </c>
      <c r="Y83" s="11"/>
      <c r="Z83" s="11">
        <v>0</v>
      </c>
      <c r="AB83" s="16"/>
      <c r="AC83" s="17"/>
    </row>
    <row r="84" spans="1:29" s="2" customFormat="1" ht="39.950000000000003" customHeight="1">
      <c r="A84" s="5">
        <v>80</v>
      </c>
      <c r="B84" s="7" t="s">
        <v>106</v>
      </c>
      <c r="C84" s="6" t="s">
        <v>191</v>
      </c>
      <c r="D84" s="6" t="s">
        <v>207</v>
      </c>
      <c r="E84" s="7" t="s">
        <v>196</v>
      </c>
      <c r="F84" s="8" t="s">
        <v>172</v>
      </c>
      <c r="G84" s="9">
        <v>303</v>
      </c>
      <c r="H84" s="18">
        <v>351</v>
      </c>
      <c r="I84" s="9"/>
      <c r="J84" s="19">
        <v>654</v>
      </c>
      <c r="K84" s="20"/>
      <c r="L84" s="11"/>
      <c r="M84" s="5"/>
      <c r="N84" s="11"/>
      <c r="O84" s="11"/>
      <c r="Q84" s="11" t="str">
        <f t="shared" si="12"/>
        <v>湘河村片区-片块3-3</v>
      </c>
      <c r="R84" s="11" t="str">
        <f t="shared" si="13"/>
        <v>吴西祥</v>
      </c>
      <c r="S84" s="11" t="str">
        <f t="shared" si="14"/>
        <v>庙溪乡湘河村3组</v>
      </c>
      <c r="T84" s="11" t="s">
        <v>33</v>
      </c>
      <c r="U84" s="11"/>
      <c r="V84" s="11">
        <f t="shared" si="16"/>
        <v>654</v>
      </c>
      <c r="W84" s="11">
        <f t="shared" si="15"/>
        <v>654</v>
      </c>
      <c r="X84" s="11">
        <v>340</v>
      </c>
      <c r="Y84" s="11"/>
      <c r="Z84" s="11">
        <v>0</v>
      </c>
      <c r="AB84" s="16"/>
      <c r="AC84" s="17"/>
    </row>
    <row r="85" spans="1:29" s="2" customFormat="1" ht="39.950000000000003" customHeight="1">
      <c r="A85" s="5">
        <v>81</v>
      </c>
      <c r="B85" s="7" t="s">
        <v>107</v>
      </c>
      <c r="C85" s="6" t="s">
        <v>191</v>
      </c>
      <c r="D85" s="6" t="s">
        <v>207</v>
      </c>
      <c r="E85" s="7" t="s">
        <v>197</v>
      </c>
      <c r="F85" s="8" t="s">
        <v>173</v>
      </c>
      <c r="G85" s="9">
        <v>139.99999999999997</v>
      </c>
      <c r="H85" s="18">
        <v>182.00000000000003</v>
      </c>
      <c r="I85" s="9"/>
      <c r="J85" s="19">
        <v>322</v>
      </c>
      <c r="K85" s="20"/>
      <c r="L85" s="11"/>
      <c r="M85" s="5"/>
      <c r="N85" s="11"/>
      <c r="O85" s="11"/>
      <c r="Q85" s="11" t="str">
        <f t="shared" si="12"/>
        <v>湘河村片区-片块4-1</v>
      </c>
      <c r="R85" s="11" t="str">
        <f t="shared" si="13"/>
        <v>雷现昌</v>
      </c>
      <c r="S85" s="11" t="str">
        <f t="shared" si="14"/>
        <v>庙溪乡湘河村4组</v>
      </c>
      <c r="T85" s="11" t="s">
        <v>33</v>
      </c>
      <c r="U85" s="11"/>
      <c r="V85" s="11">
        <f t="shared" si="16"/>
        <v>322</v>
      </c>
      <c r="W85" s="11">
        <f t="shared" si="15"/>
        <v>322</v>
      </c>
      <c r="X85" s="11">
        <v>340</v>
      </c>
      <c r="Y85" s="11"/>
      <c r="Z85" s="11">
        <v>0</v>
      </c>
      <c r="AB85" s="16"/>
      <c r="AC85" s="17"/>
    </row>
    <row r="86" spans="1:29" s="2" customFormat="1" ht="39.950000000000003" customHeight="1">
      <c r="A86" s="5">
        <v>82</v>
      </c>
      <c r="B86" s="7" t="s">
        <v>108</v>
      </c>
      <c r="C86" s="6" t="s">
        <v>191</v>
      </c>
      <c r="D86" s="6" t="s">
        <v>207</v>
      </c>
      <c r="E86" s="7" t="s">
        <v>197</v>
      </c>
      <c r="F86" s="6" t="s">
        <v>174</v>
      </c>
      <c r="G86" s="9">
        <v>243.00000000000003</v>
      </c>
      <c r="H86" s="18">
        <v>313</v>
      </c>
      <c r="I86" s="9"/>
      <c r="J86" s="19">
        <v>556</v>
      </c>
      <c r="K86" s="20"/>
      <c r="L86" s="11"/>
      <c r="M86" s="5"/>
      <c r="N86" s="11"/>
      <c r="O86" s="11"/>
      <c r="Q86" s="11" t="str">
        <f t="shared" si="12"/>
        <v>湘河村片区-片块6-1</v>
      </c>
      <c r="R86" s="11" t="str">
        <f t="shared" si="13"/>
        <v>李佑光</v>
      </c>
      <c r="S86" s="11" t="str">
        <f t="shared" si="14"/>
        <v>庙溪乡湘河村4组</v>
      </c>
      <c r="T86" s="11" t="s">
        <v>33</v>
      </c>
      <c r="U86" s="11">
        <v>61</v>
      </c>
      <c r="V86" s="11">
        <f t="shared" si="16"/>
        <v>556</v>
      </c>
      <c r="W86" s="11">
        <f t="shared" si="15"/>
        <v>556</v>
      </c>
      <c r="X86" s="11">
        <v>510</v>
      </c>
      <c r="Y86" s="11"/>
      <c r="Z86" s="11">
        <v>0</v>
      </c>
      <c r="AB86" s="16"/>
      <c r="AC86" s="17"/>
    </row>
    <row r="87" spans="1:29" s="2" customFormat="1" ht="32.25" customHeight="1">
      <c r="A87" s="5"/>
      <c r="B87" s="11"/>
      <c r="C87" s="11"/>
      <c r="D87" s="11"/>
      <c r="E87" s="7" t="str">
        <f>RIGHT(AB87,2)</f>
        <v/>
      </c>
      <c r="F87" s="11"/>
      <c r="G87" s="12">
        <f>SUM(G5:G86)</f>
        <v>15796</v>
      </c>
      <c r="H87" s="12">
        <f>SUM(H5:H86)</f>
        <v>25408</v>
      </c>
      <c r="I87" s="12">
        <f>SUM(I5:I86)</f>
        <v>0</v>
      </c>
      <c r="J87" s="12">
        <f>SUM(J5:J86)</f>
        <v>41204</v>
      </c>
      <c r="K87" s="12">
        <f>SUM(K5:K86)</f>
        <v>0</v>
      </c>
      <c r="L87" s="12"/>
      <c r="M87" s="12">
        <f>SUM(M5:M86)</f>
        <v>0</v>
      </c>
      <c r="N87" s="11"/>
      <c r="O87" s="11"/>
      <c r="Q87" s="30" t="s">
        <v>17</v>
      </c>
      <c r="R87" s="31"/>
      <c r="S87" s="31"/>
      <c r="T87" s="31"/>
      <c r="U87" s="31"/>
      <c r="V87" s="11">
        <f>SUM(V5:V86)</f>
        <v>23565</v>
      </c>
      <c r="W87" s="11">
        <f>SUM(W5:W86)</f>
        <v>23565</v>
      </c>
      <c r="X87" s="11">
        <f>SUM(X5:X86)</f>
        <v>23441</v>
      </c>
      <c r="Y87" s="11"/>
      <c r="Z87" s="11">
        <f>SUM(Z5:Z86)</f>
        <v>0</v>
      </c>
    </row>
  </sheetData>
  <mergeCells count="19">
    <mergeCell ref="A1:O1"/>
    <mergeCell ref="B2:E2"/>
    <mergeCell ref="G2:J2"/>
    <mergeCell ref="Q87:U87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honeticPr fontId="19" type="noConversion"/>
  <printOptions horizontalCentered="1"/>
  <pageMargins left="0.511811023622047" right="0.511811023622047" top="0.74803149606299202" bottom="0.74803149606299202" header="0.31496062992126" footer="0.31496062992126"/>
  <pageSetup paperSize="9" scale="71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【公示】</vt:lpstr>
      <vt:lpstr>【公示】!Print_Area</vt:lpstr>
      <vt:lpstr>【公示】!Print_Titles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tj</cp:lastModifiedBy>
  <cp:lastPrinted>2018-11-21T10:03:00Z</cp:lastPrinted>
  <dcterms:created xsi:type="dcterms:W3CDTF">2008-09-11T17:22:00Z</dcterms:created>
  <dcterms:modified xsi:type="dcterms:W3CDTF">2019-11-28T02:02:34Z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