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【公示资料】" sheetId="1" r:id="rId1"/>
    <sheet name="Sheet1" sheetId="2" r:id="rId2"/>
  </sheets>
  <definedNames>
    <definedName name="_xlnm._FilterDatabase" localSheetId="0" hidden="1">【公示资料】!$A$4:$AJ$83</definedName>
    <definedName name="_xlnm.Print_Area" localSheetId="0">【公示资料】!$A$1:$O$83</definedName>
    <definedName name="_xlnm.Print_Titles" localSheetId="0">【公示资料】!$2:$4</definedName>
  </definedNames>
  <calcPr calcId="144525"/>
</workbook>
</file>

<file path=xl/sharedStrings.xml><?xml version="1.0" encoding="utf-8"?>
<sst xmlns="http://schemas.openxmlformats.org/spreadsheetml/2006/main" count="1301" uniqueCount="481">
  <si>
    <t>酉阳县龚滩镇大理等（3）个村精准扶贫农村建设用地复垦项目</t>
  </si>
  <si>
    <t>序号</t>
  </si>
  <si>
    <t>复垦地块坐落</t>
  </si>
  <si>
    <t>农户（使用权人）情况</t>
  </si>
  <si>
    <t>竣工测绘面积（平方米）</t>
  </si>
  <si>
    <t>预留农村发展用地指标面积</t>
  </si>
  <si>
    <t>用于地票交易面积（平方米）</t>
  </si>
  <si>
    <t>已预付价款（元）</t>
  </si>
  <si>
    <t>权利人签字</t>
  </si>
  <si>
    <t>备注</t>
  </si>
  <si>
    <t>片块号</t>
  </si>
  <si>
    <t>所在乡镇</t>
  </si>
  <si>
    <t>村/居委会</t>
  </si>
  <si>
    <t>社/组</t>
  </si>
  <si>
    <t>户主名</t>
  </si>
  <si>
    <t>宅基地面积</t>
  </si>
  <si>
    <t>附属设施用地面积</t>
  </si>
  <si>
    <t>其他建设用地面积</t>
  </si>
  <si>
    <t>合计</t>
  </si>
  <si>
    <t>地块编号</t>
  </si>
  <si>
    <t>使用权人</t>
  </si>
  <si>
    <t>地块位置（镇、村、社）</t>
  </si>
  <si>
    <t>1:1万图幅号</t>
  </si>
  <si>
    <t>图斑号</t>
  </si>
  <si>
    <t>减少建设用地（m2）</t>
  </si>
  <si>
    <t>新增农用地（m2）</t>
  </si>
  <si>
    <t>新增耕地（m2)</t>
  </si>
  <si>
    <t>耕地等级</t>
  </si>
  <si>
    <t>拆旧建新项目周转指标（m2）</t>
  </si>
  <si>
    <t>艾坝村片区-片块2-1</t>
  </si>
  <si>
    <t>龚滩镇</t>
  </si>
  <si>
    <t>艾坝村</t>
  </si>
  <si>
    <t>二组</t>
  </si>
  <si>
    <t>田井成</t>
  </si>
  <si>
    <t>城北社区片区-片块2-1</t>
  </si>
  <si>
    <t>罗华英</t>
  </si>
  <si>
    <t>桃花源街道城北社区11组</t>
  </si>
  <si>
    <t>H49G080017</t>
  </si>
  <si>
    <t>艾坝村片区-片块2-2</t>
  </si>
  <si>
    <t>田华昌</t>
  </si>
  <si>
    <t>城北社区片区-片块2-2</t>
  </si>
  <si>
    <t>罗永龙</t>
  </si>
  <si>
    <t>艾坝村片区-片块3-1</t>
  </si>
  <si>
    <t>三组</t>
  </si>
  <si>
    <t>董泽芹</t>
  </si>
  <si>
    <t>黄波</t>
  </si>
  <si>
    <t>艾坝村片区-片块3-2</t>
  </si>
  <si>
    <t>田桂堂</t>
  </si>
  <si>
    <t>艾坝村片区-片块4-1</t>
  </si>
  <si>
    <t>五组</t>
  </si>
  <si>
    <t>贾翠珍</t>
  </si>
  <si>
    <r>
      <rPr>
        <sz val="11"/>
        <rFont val="宋体"/>
        <charset val="134"/>
      </rPr>
      <t>艾坝村片区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4-2</t>
    </r>
  </si>
  <si>
    <t>李朝宣</t>
  </si>
  <si>
    <t>艾坝村片区-片块4-2</t>
  </si>
  <si>
    <t>李朝军</t>
  </si>
  <si>
    <t>艾坝村片区-片块4-3</t>
  </si>
  <si>
    <t>李天太</t>
  </si>
  <si>
    <t>艾坝村片区-片块4-4</t>
  </si>
  <si>
    <t>李天平</t>
  </si>
  <si>
    <t>艾坝村片区-片块4-5</t>
  </si>
  <si>
    <t>李全昌</t>
  </si>
  <si>
    <t>艾坝村片区-片块5-1</t>
  </si>
  <si>
    <t>六组</t>
  </si>
  <si>
    <t>冉进</t>
  </si>
  <si>
    <r>
      <rPr>
        <sz val="11"/>
        <rFont val="宋体"/>
        <charset val="134"/>
      </rPr>
      <t>艾坝村片区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5-2</t>
    </r>
  </si>
  <si>
    <t>艾坝村片区-片块5-2</t>
  </si>
  <si>
    <t>冉波</t>
  </si>
  <si>
    <t>艾坝村片区-片块5-3</t>
  </si>
  <si>
    <t>董勇</t>
  </si>
  <si>
    <t>艾坝村片区-片块6-2</t>
  </si>
  <si>
    <t>七组</t>
  </si>
  <si>
    <t>董泽军</t>
  </si>
  <si>
    <t>艾坝村片区-片块6-3</t>
  </si>
  <si>
    <t>董福强</t>
  </si>
  <si>
    <t>艾坝村片区-片块6-4</t>
  </si>
  <si>
    <t>董国安</t>
  </si>
  <si>
    <t>艾坝村片区-片块6-5</t>
  </si>
  <si>
    <t>董长周</t>
  </si>
  <si>
    <t>艾坝村片区-片块6-6</t>
  </si>
  <si>
    <t>董泽银</t>
  </si>
  <si>
    <t>艾坝村片区-片块6-7</t>
  </si>
  <si>
    <t>董泽安</t>
  </si>
  <si>
    <r>
      <rPr>
        <sz val="11"/>
        <rFont val="宋体"/>
        <charset val="134"/>
      </rPr>
      <t>艾坝村片区</t>
    </r>
    <r>
      <rPr>
        <sz val="11"/>
        <rFont val="Times New Roman"/>
        <charset val="134"/>
      </rPr>
      <t>-</t>
    </r>
    <r>
      <rPr>
        <sz val="11"/>
        <rFont val="宋体"/>
        <charset val="134"/>
      </rPr>
      <t>片块</t>
    </r>
    <r>
      <rPr>
        <sz val="11"/>
        <rFont val="Times New Roman"/>
        <charset val="134"/>
      </rPr>
      <t>6-8</t>
    </r>
  </si>
  <si>
    <t>董泽纯</t>
  </si>
  <si>
    <t>艾坝村片区-片块6-8</t>
  </si>
  <si>
    <t>董泽尧</t>
  </si>
  <si>
    <t>董泽颜</t>
  </si>
  <si>
    <t>艾坝村片区-片块6-9</t>
  </si>
  <si>
    <t>冉兵</t>
  </si>
  <si>
    <t>冉幕鱼</t>
  </si>
  <si>
    <t>艾坝村片区-片块7-1</t>
  </si>
  <si>
    <t>董长军</t>
  </si>
  <si>
    <t>董长兵</t>
  </si>
  <si>
    <t>艾坝村片区-片块7-2</t>
  </si>
  <si>
    <t>冉素平</t>
  </si>
  <si>
    <t>艾坝村片区-片块7-4</t>
  </si>
  <si>
    <t>董永华</t>
  </si>
  <si>
    <t>艾坝村片区-片块8-2</t>
  </si>
  <si>
    <t>八组</t>
  </si>
  <si>
    <t>李明</t>
  </si>
  <si>
    <t>李万洪</t>
  </si>
  <si>
    <t>李万金</t>
  </si>
  <si>
    <t>李万章</t>
  </si>
  <si>
    <t>冉荣华</t>
  </si>
  <si>
    <t>李昌</t>
  </si>
  <si>
    <t>李建华</t>
  </si>
  <si>
    <t>艾坝村片区-片块8-3</t>
  </si>
  <si>
    <t>艾坝村片区-片块8-4</t>
  </si>
  <si>
    <t>李建国</t>
  </si>
  <si>
    <t>艾坝村片区-片块8-5</t>
  </si>
  <si>
    <t>李朝青</t>
  </si>
  <si>
    <t>艾坝村片区-片块8-6</t>
  </si>
  <si>
    <t>冉纯昌</t>
  </si>
  <si>
    <t>艾坝村片区-片块8-7</t>
  </si>
  <si>
    <t>冉启华</t>
  </si>
  <si>
    <t>艾坝村片区-片块9-1</t>
  </si>
  <si>
    <t>九组</t>
  </si>
  <si>
    <t>冉启明</t>
  </si>
  <si>
    <t>艾坝村片区-片块9-2</t>
  </si>
  <si>
    <t>冉启安</t>
  </si>
  <si>
    <t>艾坝村片区-片块9-4</t>
  </si>
  <si>
    <t>冉思俞</t>
  </si>
  <si>
    <t>大理村片区-片块1-3</t>
  </si>
  <si>
    <t>大理村</t>
  </si>
  <si>
    <t>冉光军</t>
  </si>
  <si>
    <t>大理村片区-片块1-5</t>
  </si>
  <si>
    <t>罗建</t>
  </si>
  <si>
    <t>大理村片区-片块1-8</t>
  </si>
  <si>
    <t>冉建峰</t>
  </si>
  <si>
    <t>大理村片区-片块2-1</t>
  </si>
  <si>
    <t>冉志强</t>
  </si>
  <si>
    <t>大理村片区-片块2-3</t>
  </si>
  <si>
    <t>十组</t>
  </si>
  <si>
    <t>王永发</t>
  </si>
  <si>
    <t>大理村片区-片块2-4</t>
  </si>
  <si>
    <t>陈庆军</t>
  </si>
  <si>
    <t>红花村片区-片块1-1</t>
  </si>
  <si>
    <t>红花村</t>
  </si>
  <si>
    <t>四组</t>
  </si>
  <si>
    <t>杨兴付</t>
  </si>
  <si>
    <t>红花村片区-片块2-1</t>
  </si>
  <si>
    <t>杨甫清</t>
  </si>
  <si>
    <t>红花村片区-片块2-2</t>
  </si>
  <si>
    <t>罗永波</t>
  </si>
  <si>
    <t>红花村片区-片块2-3</t>
  </si>
  <si>
    <t>杨甫成</t>
  </si>
  <si>
    <t>红花村片区-片块2-4</t>
  </si>
  <si>
    <t>杨荣</t>
  </si>
  <si>
    <t>红花村片区-片块2-5</t>
  </si>
  <si>
    <t>田维坪</t>
  </si>
  <si>
    <t>马鞍城村片区-片块1-1</t>
  </si>
  <si>
    <t>马鞍城村</t>
  </si>
  <si>
    <t>一组</t>
  </si>
  <si>
    <t>罗伟</t>
  </si>
  <si>
    <t>马鞍城村片区-片块1-3</t>
  </si>
  <si>
    <r>
      <rPr>
        <sz val="11"/>
        <rFont val="宋体"/>
        <charset val="134"/>
      </rPr>
      <t>冉桃</t>
    </r>
  </si>
  <si>
    <t>冉永辉</t>
  </si>
  <si>
    <t>冉安辉</t>
  </si>
  <si>
    <t>马鞍城村片区-片块1-4</t>
  </si>
  <si>
    <t>罗贵发</t>
  </si>
  <si>
    <t>马鞍城村片区-片块1-5</t>
  </si>
  <si>
    <t>罗以贵</t>
  </si>
  <si>
    <t>马鞍城村片区-片块1-6</t>
  </si>
  <si>
    <t>罗华生</t>
  </si>
  <si>
    <t>马鞍城村片区-片块1-7</t>
  </si>
  <si>
    <t>冉国兵</t>
  </si>
  <si>
    <t>马鞍城村片区-片块1-8</t>
  </si>
  <si>
    <t>冉立成</t>
  </si>
  <si>
    <t>马鞍城村片区-片块1-9</t>
  </si>
  <si>
    <t>冉立华</t>
  </si>
  <si>
    <t>马鞍城村片区-片块2-1</t>
  </si>
  <si>
    <t>罗以兵</t>
  </si>
  <si>
    <t>马鞍城村片区-片块2-2</t>
  </si>
  <si>
    <t>冉慕明</t>
  </si>
  <si>
    <t>马鞍城村片区-片块2-3</t>
  </si>
  <si>
    <t>罗洪梅</t>
  </si>
  <si>
    <t>马鞍城村片区-片块2-5</t>
  </si>
  <si>
    <t>冉华</t>
  </si>
  <si>
    <t>马鞍城村片区-片块3-1</t>
  </si>
  <si>
    <t>吴国强</t>
  </si>
  <si>
    <t>马鞍城村片区-片块3-2</t>
  </si>
  <si>
    <t>冉文明</t>
  </si>
  <si>
    <t>城北社区片区-片块2-3</t>
  </si>
  <si>
    <t>徐胜芝</t>
  </si>
  <si>
    <t>H49G080016</t>
  </si>
  <si>
    <t>杨柳村片区-片块1-2</t>
  </si>
  <si>
    <t>杨柳村</t>
  </si>
  <si>
    <t>付秀芝</t>
  </si>
  <si>
    <t>城北社区片区-片块4-1</t>
  </si>
  <si>
    <t>张宗卫</t>
  </si>
  <si>
    <t>桃花源街道城北社区9组</t>
  </si>
  <si>
    <t>杨柳村片区-片块1-3</t>
  </si>
  <si>
    <t>冉茂江</t>
  </si>
  <si>
    <t>杨柳村片区-片块1-4</t>
  </si>
  <si>
    <t>冉启武</t>
  </si>
  <si>
    <t>罾潭村片区-片块1-1</t>
  </si>
  <si>
    <t>罾潭村</t>
  </si>
  <si>
    <t>肖华盛</t>
  </si>
  <si>
    <t>罾潭村片区-片块1-3</t>
  </si>
  <si>
    <t>代庭海</t>
  </si>
  <si>
    <t>城北社区片区-片块5-1</t>
  </si>
  <si>
    <t>余振发</t>
  </si>
  <si>
    <t>桃花源街道城北社区13组</t>
  </si>
  <si>
    <t>H49G079017</t>
  </si>
  <si>
    <t>复垦点序号</t>
  </si>
  <si>
    <t>图幅号</t>
  </si>
  <si>
    <t>土地性质</t>
  </si>
  <si>
    <t>权利人</t>
  </si>
  <si>
    <t>身份证号</t>
  </si>
  <si>
    <t>是否涉及户改/高山生态扶贫搬迁/地灾搬迁</t>
  </si>
  <si>
    <t>拟复垦宅基地产权证号</t>
  </si>
  <si>
    <t>村庄</t>
  </si>
  <si>
    <t>采矿用地</t>
  </si>
  <si>
    <t>其他</t>
  </si>
  <si>
    <t>建设用地复垦面积(㎡)</t>
  </si>
  <si>
    <r>
      <rPr>
        <b/>
        <sz val="11"/>
        <color theme="1"/>
        <rFont val="宋体"/>
        <charset val="134"/>
      </rPr>
      <t>预计减少建设用地面积(㎡</t>
    </r>
    <r>
      <rPr>
        <b/>
        <sz val="9"/>
        <color theme="1"/>
        <rFont val="宋体"/>
        <charset val="134"/>
      </rPr>
      <t>)</t>
    </r>
  </si>
  <si>
    <t xml:space="preserve">预计增加农用地面积(㎡)
</t>
  </si>
  <si>
    <t>建新占地面积</t>
  </si>
  <si>
    <t>商服用地</t>
  </si>
  <si>
    <t>住宅用地</t>
  </si>
  <si>
    <t>工业用地</t>
  </si>
  <si>
    <t>仓储用地</t>
  </si>
  <si>
    <t>公共管理与公共服务用地（学校）</t>
  </si>
  <si>
    <t>耕地</t>
  </si>
  <si>
    <t>林地</t>
  </si>
  <si>
    <t>园地</t>
  </si>
  <si>
    <t>农村宅基地</t>
  </si>
  <si>
    <t>农村宅基地附属用地</t>
  </si>
  <si>
    <t>艾坝村片区-片块1-1</t>
  </si>
  <si>
    <t>H49G074006</t>
  </si>
  <si>
    <t>田景全</t>
  </si>
  <si>
    <t>513524196804046230</t>
  </si>
  <si>
    <t>315-2010-0003349</t>
  </si>
  <si>
    <t>H49G073006</t>
  </si>
  <si>
    <t>51352419500424623x</t>
  </si>
  <si>
    <t>315-2013-015125</t>
  </si>
  <si>
    <t>51352419750618623x</t>
  </si>
  <si>
    <t>315-2010-0003350</t>
  </si>
  <si>
    <t>50024219831203623x</t>
  </si>
  <si>
    <t>酉集建（92）字第21488号</t>
  </si>
  <si>
    <t>513524196411146257</t>
  </si>
  <si>
    <t>315-2010-0003351</t>
  </si>
  <si>
    <t>艾坝村片区-片块3-3</t>
  </si>
  <si>
    <t>李素明</t>
  </si>
  <si>
    <t>513524197010156248</t>
  </si>
  <si>
    <t>315-2010-0003353</t>
  </si>
  <si>
    <t>513524194812216245</t>
  </si>
  <si>
    <t>酉集建（92）字第21772号</t>
  </si>
  <si>
    <t>513524194803256237</t>
  </si>
  <si>
    <t>酉集建（92）字第20985号</t>
  </si>
  <si>
    <t>513524196710036234</t>
  </si>
  <si>
    <t>315-2010-0003352</t>
  </si>
  <si>
    <t>513524195407106231</t>
  </si>
  <si>
    <t>315-2013-015042</t>
  </si>
  <si>
    <t>513524195204236239</t>
  </si>
  <si>
    <t>315-2013-013878</t>
  </si>
  <si>
    <t>冉启鹏</t>
  </si>
  <si>
    <t>513524197512276258</t>
  </si>
  <si>
    <t>315-2014-000241</t>
  </si>
  <si>
    <t>513524197211243520</t>
  </si>
  <si>
    <t>315-2010-0003394</t>
  </si>
  <si>
    <t>513524197202276236</t>
  </si>
  <si>
    <t>酉集建（92）字第21969号</t>
  </si>
  <si>
    <t>513524198308016234</t>
  </si>
  <si>
    <t>为艾坝村片区-片块5-2冉进偏房</t>
  </si>
  <si>
    <t>315-2013-013865</t>
  </si>
  <si>
    <t>513524197410246250</t>
  </si>
  <si>
    <t>315-2013-013870</t>
  </si>
  <si>
    <t>500242198809176238</t>
  </si>
  <si>
    <t>315-2013-015152</t>
  </si>
  <si>
    <t>艾坝村片区-片块6-1</t>
  </si>
  <si>
    <t>H49G072006</t>
  </si>
  <si>
    <t>董德</t>
  </si>
  <si>
    <t>513524197108106038</t>
  </si>
  <si>
    <t>315-2010-0003359</t>
  </si>
  <si>
    <t>513524196809306230</t>
  </si>
  <si>
    <t>315-2013-015356</t>
  </si>
  <si>
    <r>
      <rPr>
        <sz val="10"/>
        <rFont val="Times New Roman"/>
        <charset val="134"/>
      </rPr>
      <t>H49G072006</t>
    </r>
    <r>
      <rPr>
        <sz val="10"/>
        <rFont val="宋体"/>
        <charset val="134"/>
      </rPr>
      <t>、</t>
    </r>
    <r>
      <rPr>
        <sz val="10"/>
        <rFont val="Times New Roman"/>
        <charset val="134"/>
      </rPr>
      <t>H49G073006</t>
    </r>
  </si>
  <si>
    <t>513524197404296235</t>
  </si>
  <si>
    <t>315-2013-015383</t>
  </si>
  <si>
    <t>513524198201126231</t>
  </si>
  <si>
    <t>315-2013-015374</t>
  </si>
  <si>
    <t>513524198306276235</t>
  </si>
  <si>
    <t>315-2013-015407</t>
  </si>
  <si>
    <t>513524194801156232</t>
  </si>
  <si>
    <t>315-2013-015358</t>
  </si>
  <si>
    <t>董泽江</t>
  </si>
  <si>
    <t>513524195712256236</t>
  </si>
  <si>
    <t>315-2010-0003355</t>
  </si>
  <si>
    <t>513524196309226234</t>
  </si>
  <si>
    <t>315-2013-015372</t>
  </si>
  <si>
    <t>董建成</t>
  </si>
  <si>
    <t>513524197510036234</t>
  </si>
  <si>
    <t>315-2010-0003358</t>
  </si>
  <si>
    <t>513524195608276237</t>
  </si>
  <si>
    <t>315-2013-015361</t>
  </si>
  <si>
    <t>5135241906036233</t>
  </si>
  <si>
    <t>315-2013-015347</t>
  </si>
  <si>
    <t>513524196412046231</t>
  </si>
  <si>
    <t>315-2013-015380</t>
  </si>
  <si>
    <t>513524197002216239</t>
  </si>
  <si>
    <t>315-2013-013863</t>
  </si>
  <si>
    <t>513524196611126234</t>
  </si>
  <si>
    <t>315-2010-0003354</t>
  </si>
  <si>
    <t>513524198109156234</t>
  </si>
  <si>
    <t>315-2013-015403</t>
  </si>
  <si>
    <t>513524197408246235</t>
  </si>
  <si>
    <t>315-2013-015381</t>
  </si>
  <si>
    <t>513524196202186236</t>
  </si>
  <si>
    <t>315-2013-015378</t>
  </si>
  <si>
    <t>艾坝村片区-片块7-3</t>
  </si>
  <si>
    <t>冉幕军</t>
  </si>
  <si>
    <t>513524197301086235</t>
  </si>
  <si>
    <t>315-2013-015390</t>
  </si>
  <si>
    <t>513524195309276237</t>
  </si>
  <si>
    <t>315-2010-0003356</t>
  </si>
  <si>
    <t>艾坝村片区-片块8-1</t>
  </si>
  <si>
    <t>李建洪</t>
  </si>
  <si>
    <t>513524197605046232</t>
  </si>
  <si>
    <t>513-2013-013834</t>
  </si>
  <si>
    <t>李朝均</t>
  </si>
  <si>
    <t>513524194610126233</t>
  </si>
  <si>
    <t>315-2010-0003357</t>
  </si>
  <si>
    <t>李发明</t>
  </si>
  <si>
    <t>513524197301136239</t>
  </si>
  <si>
    <t>315-2013-015311</t>
  </si>
  <si>
    <t>李均</t>
  </si>
  <si>
    <t>513524197709086239</t>
  </si>
  <si>
    <t>315-2013-015327</t>
  </si>
  <si>
    <t>李强</t>
  </si>
  <si>
    <t>513524198212056231</t>
  </si>
  <si>
    <t>315-2014-000229</t>
  </si>
  <si>
    <t>513524198002266230</t>
  </si>
  <si>
    <t>315-2013-000248</t>
  </si>
  <si>
    <t>513524194911056232</t>
  </si>
  <si>
    <t>315-2013-013831</t>
  </si>
  <si>
    <t>513524195110166233</t>
  </si>
  <si>
    <t>315-2013-013833</t>
  </si>
  <si>
    <t>513524194604306238</t>
  </si>
  <si>
    <t>315-2013-015300</t>
  </si>
  <si>
    <t>513524198101216239</t>
  </si>
  <si>
    <t>315-2014-000261</t>
  </si>
  <si>
    <t>513524198109296237</t>
  </si>
  <si>
    <t>315-2013-013832</t>
  </si>
  <si>
    <t>李朝银</t>
  </si>
  <si>
    <t>513524197109276231</t>
  </si>
  <si>
    <t>315-2013-013821</t>
  </si>
  <si>
    <t>513524197601226236</t>
  </si>
  <si>
    <t>为艾坝村片区-片块8-3李建华偏房</t>
  </si>
  <si>
    <t>315-2013-015303</t>
  </si>
  <si>
    <t>513524198203096231</t>
  </si>
  <si>
    <t>315-2013-015345</t>
  </si>
  <si>
    <t>513524196406276233</t>
  </si>
  <si>
    <t>315-2013-015330</t>
  </si>
  <si>
    <t>513524197212096239</t>
  </si>
  <si>
    <t>315-2013-015324</t>
  </si>
  <si>
    <t>513524195504256231</t>
  </si>
  <si>
    <t>315-2013-013827</t>
  </si>
  <si>
    <t>513524196212286230</t>
  </si>
  <si>
    <t>315-2013-013848</t>
  </si>
  <si>
    <t>513524197504146234</t>
  </si>
  <si>
    <t>315-2013-013846</t>
  </si>
  <si>
    <t>艾坝村片区-片块9-3</t>
  </si>
  <si>
    <t>田维朝</t>
  </si>
  <si>
    <t>513524197308166238</t>
  </si>
  <si>
    <t>315-2013-015203</t>
  </si>
  <si>
    <t>513524197510186232</t>
  </si>
  <si>
    <t>315-2013-013852</t>
  </si>
  <si>
    <t>大理村片区-片块1-1</t>
  </si>
  <si>
    <t>谢长付</t>
  </si>
  <si>
    <t>513524197311086239</t>
  </si>
  <si>
    <t>315-2013-018040</t>
  </si>
  <si>
    <t>大理村片区-片块1-2</t>
  </si>
  <si>
    <t>董世富</t>
  </si>
  <si>
    <t>513524197009186271</t>
  </si>
  <si>
    <t>315-2013-017995</t>
  </si>
  <si>
    <t>513524196403036234</t>
  </si>
  <si>
    <t>315-2013-017524</t>
  </si>
  <si>
    <t>大理村片区-片块1-4</t>
  </si>
  <si>
    <t>冉光平</t>
  </si>
  <si>
    <t>513524194812056237</t>
  </si>
  <si>
    <t>315-2013-017680</t>
  </si>
  <si>
    <t>51352419720718623x</t>
  </si>
  <si>
    <t>酉集建（92）字第20216号</t>
  </si>
  <si>
    <t>大理村片区-片块1-6</t>
  </si>
  <si>
    <t>冉华文</t>
  </si>
  <si>
    <t>513524197208096236</t>
  </si>
  <si>
    <t>315-2013-017598</t>
  </si>
  <si>
    <t>大理村片区-片块1-7</t>
  </si>
  <si>
    <t>刘国军</t>
  </si>
  <si>
    <t>513524197210016258</t>
  </si>
  <si>
    <t>315-2013-018795</t>
  </si>
  <si>
    <t>H49G072007</t>
  </si>
  <si>
    <t>513524197702286254</t>
  </si>
  <si>
    <t>315-2010-0003360</t>
  </si>
  <si>
    <t>513524197310296234</t>
  </si>
  <si>
    <t>315-2013-019110</t>
  </si>
  <si>
    <t>大理村片区-片块2-2</t>
  </si>
  <si>
    <t>何祖文</t>
  </si>
  <si>
    <t>513524196702246231</t>
  </si>
  <si>
    <t>315-2013-017114</t>
  </si>
  <si>
    <t>513524196804156253</t>
  </si>
  <si>
    <t>315-2013-017951</t>
  </si>
  <si>
    <t>51352419640718623x</t>
  </si>
  <si>
    <t>315-2010-0003361</t>
  </si>
  <si>
    <t>H49G075006</t>
  </si>
  <si>
    <t>513524195712206036</t>
  </si>
  <si>
    <t>315-2013-015465</t>
  </si>
  <si>
    <t>H49G076006</t>
  </si>
  <si>
    <t>51352419580124603x</t>
  </si>
  <si>
    <t>315-2013-017746</t>
  </si>
  <si>
    <t>513524197106096032</t>
  </si>
  <si>
    <t>315-2010-0003345</t>
  </si>
  <si>
    <t>513524195409146034</t>
  </si>
  <si>
    <t>315-2013-016834</t>
  </si>
  <si>
    <t>513524196410196033</t>
  </si>
  <si>
    <t>315-2013-017706</t>
  </si>
  <si>
    <t>513524197205186033</t>
  </si>
  <si>
    <t>315-2013-015456</t>
  </si>
  <si>
    <t>H49G074007</t>
  </si>
  <si>
    <t>513524196410016354</t>
  </si>
  <si>
    <t>315-2013-018683</t>
  </si>
  <si>
    <t>马鞍城村片区-片块1-2</t>
  </si>
  <si>
    <t>冉思银</t>
  </si>
  <si>
    <t>513524194909066351</t>
  </si>
  <si>
    <t>315-2013-018699</t>
  </si>
  <si>
    <t>冉桃</t>
  </si>
  <si>
    <t>513524198308266356</t>
  </si>
  <si>
    <t>315-2013-018703</t>
  </si>
  <si>
    <t>513524198110016378</t>
  </si>
  <si>
    <t>315-2013-018702</t>
  </si>
  <si>
    <t>500242198312046358</t>
  </si>
  <si>
    <t>315-2013-018705</t>
  </si>
  <si>
    <t>513524197412106374</t>
  </si>
  <si>
    <t>315-2013-018701</t>
  </si>
  <si>
    <t>513524198010016354</t>
  </si>
  <si>
    <t>315-2013-018678</t>
  </si>
  <si>
    <t>513524195001256352</t>
  </si>
  <si>
    <t>315-2013-018685</t>
  </si>
  <si>
    <t>513524197411256354</t>
  </si>
  <si>
    <t>315-2013-018682</t>
  </si>
  <si>
    <t>513524197002026355</t>
  </si>
  <si>
    <t>315-2013-018706</t>
  </si>
  <si>
    <t>513524197004236356</t>
  </si>
  <si>
    <t>315-2013-018675</t>
  </si>
  <si>
    <t>513524195210016355</t>
  </si>
  <si>
    <t>315-2010-0003347</t>
  </si>
  <si>
    <t>513524196502226359</t>
  </si>
  <si>
    <t>315-2013-018684</t>
  </si>
  <si>
    <t>51352419470709635X</t>
  </si>
  <si>
    <t>315-2013-018693</t>
  </si>
  <si>
    <t>513524198112146045</t>
  </si>
  <si>
    <t>315-2013-018692</t>
  </si>
  <si>
    <t>马鞍城村片区-片块2-4</t>
  </si>
  <si>
    <t>贾其兵</t>
  </si>
  <si>
    <t>513524196407106375</t>
  </si>
  <si>
    <t>315-2013-018676</t>
  </si>
  <si>
    <t>51352419770912635X</t>
  </si>
  <si>
    <t>315-2013-018679</t>
  </si>
  <si>
    <t>513524196608136036</t>
  </si>
  <si>
    <t>315-2013-018718</t>
  </si>
  <si>
    <t>513524197410146030</t>
  </si>
  <si>
    <t>315-2013-018715</t>
  </si>
  <si>
    <t>H49G074007、H49G073007</t>
  </si>
  <si>
    <t>513524195311046246</t>
  </si>
  <si>
    <t>315-2013-006944</t>
  </si>
  <si>
    <t>H49G073007</t>
  </si>
  <si>
    <t>513524196508136231</t>
  </si>
  <si>
    <t>315-2013-006981</t>
  </si>
  <si>
    <t>513524195904176230</t>
  </si>
  <si>
    <t>315-2010-0003348</t>
  </si>
  <si>
    <t>513524196912146255</t>
  </si>
  <si>
    <t>315-2013-018432</t>
  </si>
  <si>
    <t>513524197908296351</t>
  </si>
  <si>
    <t>315-2010-0003346</t>
  </si>
  <si>
    <t>罾潭村片区-片块1-2</t>
  </si>
  <si>
    <t>代廷江</t>
  </si>
  <si>
    <t>513524197102056359</t>
  </si>
  <si>
    <t>315-2013-005384</t>
  </si>
  <si>
    <t>513524197406036357</t>
  </si>
  <si>
    <t>315-2013-005385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</si>
</sst>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176" formatCode="0.00_ "/>
    <numFmt numFmtId="177" formatCode="0_);[Red]\(0\)"/>
    <numFmt numFmtId="178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44">
    <font>
      <sz val="11"/>
      <color theme="1"/>
      <name val="Tahoma"/>
      <charset val="134"/>
    </font>
    <font>
      <b/>
      <sz val="11"/>
      <color theme="1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仿宋_GB2312"/>
      <charset val="134"/>
    </font>
    <font>
      <sz val="11"/>
      <color theme="1"/>
      <name val="宋体"/>
      <charset val="134"/>
    </font>
    <font>
      <b/>
      <sz val="10"/>
      <color theme="1"/>
      <name val="Times New Roman"/>
      <charset val="134"/>
    </font>
    <font>
      <sz val="10"/>
      <color theme="1"/>
      <name val="Times New Roman"/>
      <charset val="134"/>
    </font>
    <font>
      <b/>
      <sz val="18"/>
      <color theme="1"/>
      <name val="宋体"/>
      <charset val="134"/>
    </font>
    <font>
      <b/>
      <sz val="18"/>
      <color theme="1"/>
      <name val="Times New Roman"/>
      <charset val="134"/>
    </font>
    <font>
      <b/>
      <sz val="10.5"/>
      <color theme="1"/>
      <name val="Times New Roman"/>
      <charset val="134"/>
    </font>
    <font>
      <b/>
      <sz val="10.5"/>
      <color theme="1"/>
      <name val="仿宋_GB2312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name val="宋体"/>
      <charset val="134"/>
    </font>
    <font>
      <b/>
      <sz val="11"/>
      <color theme="1"/>
      <name val="Times New Roman"/>
      <charset val="134"/>
    </font>
    <font>
      <b/>
      <sz val="10"/>
      <color theme="1"/>
      <name val="仿宋_GB2312"/>
      <charset val="134"/>
    </font>
    <font>
      <b/>
      <sz val="11"/>
      <name val="Times New Roman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Tahoma"/>
      <charset val="134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9"/>
      <color theme="1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8">
    <xf numFmtId="0" fontId="0" fillId="0" borderId="0"/>
    <xf numFmtId="42" fontId="24" fillId="0" borderId="0" applyFont="0" applyFill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36" fillId="22" borderId="15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4" fillId="16" borderId="12" applyNumberFormat="0" applyFont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24" fillId="0" borderId="0">
      <alignment vertical="center"/>
    </xf>
    <xf numFmtId="0" fontId="22" fillId="0" borderId="10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0" fillId="15" borderId="11" applyNumberFormat="0" applyAlignment="0" applyProtection="0">
      <alignment vertical="center"/>
    </xf>
    <xf numFmtId="0" fontId="37" fillId="15" borderId="15" applyNumberFormat="0" applyAlignment="0" applyProtection="0">
      <alignment vertical="center"/>
    </xf>
    <xf numFmtId="0" fontId="21" fillId="7" borderId="9" applyNumberFormat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0" borderId="0">
      <alignment vertical="center"/>
    </xf>
    <xf numFmtId="0" fontId="35" fillId="19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9" fillId="0" borderId="0"/>
    <xf numFmtId="0" fontId="24" fillId="0" borderId="0">
      <alignment vertical="center"/>
    </xf>
    <xf numFmtId="0" fontId="42" fillId="0" borderId="0"/>
    <xf numFmtId="0" fontId="24" fillId="0" borderId="0">
      <alignment vertical="center"/>
    </xf>
    <xf numFmtId="0" fontId="24" fillId="0" borderId="0">
      <alignment vertical="center"/>
    </xf>
  </cellStyleXfs>
  <cellXfs count="10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77" fontId="2" fillId="2" borderId="1" xfId="54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54" applyFont="1" applyFill="1" applyBorder="1" applyAlignment="1">
      <alignment horizontal="center" vertical="center" wrapText="1"/>
    </xf>
    <xf numFmtId="0" fontId="2" fillId="2" borderId="1" xfId="54" applyFont="1" applyFill="1" applyBorder="1" applyAlignment="1">
      <alignment horizontal="center" vertical="center" wrapText="1"/>
    </xf>
    <xf numFmtId="41" fontId="2" fillId="2" borderId="1" xfId="54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77" fontId="2" fillId="0" borderId="1" xfId="54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54" applyFont="1" applyFill="1" applyBorder="1" applyAlignment="1">
      <alignment horizontal="center" vertical="center" wrapText="1"/>
    </xf>
    <xf numFmtId="0" fontId="2" fillId="0" borderId="1" xfId="54" applyFont="1" applyFill="1" applyBorder="1" applyAlignment="1">
      <alignment horizontal="center" vertical="center" wrapText="1"/>
    </xf>
    <xf numFmtId="41" fontId="2" fillId="0" borderId="1" xfId="54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6" fontId="1" fillId="0" borderId="1" xfId="57" applyNumberFormat="1" applyFont="1" applyFill="1" applyBorder="1" applyAlignment="1">
      <alignment horizontal="center" vertical="center" wrapText="1"/>
    </xf>
    <xf numFmtId="177" fontId="1" fillId="0" borderId="1" xfId="57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0" fontId="3" fillId="2" borderId="1" xfId="57" applyNumberFormat="1" applyFont="1" applyFill="1" applyBorder="1" applyAlignment="1">
      <alignment horizontal="center" vertical="center" wrapText="1"/>
    </xf>
    <xf numFmtId="178" fontId="0" fillId="2" borderId="1" xfId="0" applyNumberFormat="1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3" fillId="0" borderId="1" xfId="57" applyNumberFormat="1" applyFont="1" applyFill="1" applyBorder="1" applyAlignment="1">
      <alignment horizontal="center" vertical="center" wrapText="1"/>
    </xf>
    <xf numFmtId="178" fontId="0" fillId="0" borderId="1" xfId="0" applyNumberFormat="1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57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wrapText="1"/>
    </xf>
    <xf numFmtId="1" fontId="0" fillId="0" borderId="1" xfId="0" applyNumberFormat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13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3" fillId="3" borderId="1" xfId="13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NumberFormat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  <xf numFmtId="0" fontId="13" fillId="4" borderId="1" xfId="13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NumberFormat="1" applyFont="1" applyFill="1" applyBorder="1" applyAlignment="1">
      <alignment horizontal="center" vertical="center"/>
    </xf>
    <xf numFmtId="0" fontId="13" fillId="2" borderId="1" xfId="13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1" fontId="12" fillId="3" borderId="3" xfId="0" applyNumberFormat="1" applyFont="1" applyFill="1" applyBorder="1" applyAlignment="1">
      <alignment horizontal="center" vertical="center"/>
    </xf>
    <xf numFmtId="0" fontId="12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0" fontId="12" fillId="3" borderId="3" xfId="0" applyNumberFormat="1" applyFont="1" applyFill="1" applyBorder="1" applyAlignment="1">
      <alignment horizontal="center" vertical="center"/>
    </xf>
    <xf numFmtId="0" fontId="12" fillId="3" borderId="5" xfId="0" applyNumberFormat="1" applyFont="1" applyFill="1" applyBorder="1" applyAlignment="1">
      <alignment horizontal="center" vertical="center"/>
    </xf>
    <xf numFmtId="0" fontId="12" fillId="3" borderId="4" xfId="0" applyNumberFormat="1" applyFont="1" applyFill="1" applyBorder="1" applyAlignment="1">
      <alignment horizontal="center" vertical="center"/>
    </xf>
    <xf numFmtId="0" fontId="12" fillId="4" borderId="1" xfId="0" applyNumberFormat="1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5" fillId="2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2" fillId="2" borderId="4" xfId="0" applyNumberFormat="1" applyFont="1" applyFill="1" applyBorder="1" applyAlignment="1">
      <alignment horizontal="center" vertical="center"/>
    </xf>
    <xf numFmtId="1" fontId="12" fillId="0" borderId="1" xfId="0" applyNumberFormat="1" applyFont="1" applyFill="1" applyBorder="1" applyAlignment="1">
      <alignment horizontal="center" vertical="center" wrapText="1"/>
    </xf>
    <xf numFmtId="1" fontId="16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常规 9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14" xfId="53"/>
    <cellStyle name="常规 2" xfId="54"/>
    <cellStyle name="常规 2 108" xfId="55"/>
    <cellStyle name="常规 3" xfId="56"/>
    <cellStyle name="常规 4" xfId="57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J83"/>
  <sheetViews>
    <sheetView tabSelected="1" view="pageBreakPreview" zoomScale="85" zoomScaleNormal="100" zoomScaleSheetLayoutView="85" topLeftCell="A34" workbookViewId="0">
      <selection activeCell="G32" sqref="G32"/>
    </sheetView>
  </sheetViews>
  <sheetFormatPr defaultColWidth="9" defaultRowHeight="12.75"/>
  <cols>
    <col min="1" max="1" width="5.875" style="47" customWidth="1"/>
    <col min="2" max="2" width="20.875" style="47" customWidth="1"/>
    <col min="3" max="3" width="10.625" style="47" customWidth="1"/>
    <col min="4" max="4" width="9.5" style="47" customWidth="1"/>
    <col min="5" max="5" width="7.75" style="47" customWidth="1"/>
    <col min="6" max="6" width="10.5" style="48" customWidth="1"/>
    <col min="7" max="7" width="8.5" style="47" customWidth="1"/>
    <col min="8" max="8" width="9.125" style="47" customWidth="1"/>
    <col min="9" max="9" width="7.375" style="47" customWidth="1"/>
    <col min="10" max="10" width="9" style="47"/>
    <col min="11" max="11" width="9.5" style="47" customWidth="1"/>
    <col min="12" max="12" width="7.75" style="47" customWidth="1"/>
    <col min="13" max="13" width="8.75" style="47" customWidth="1"/>
    <col min="14" max="14" width="12.25" style="49" customWidth="1"/>
    <col min="15" max="15" width="8.75" style="49" customWidth="1"/>
    <col min="16" max="16" width="9" style="49"/>
    <col min="17" max="26" width="9" style="49" hidden="1" customWidth="1"/>
    <col min="27" max="36" width="9" style="49"/>
    <col min="37" max="16384" width="9" style="47"/>
  </cols>
  <sheetData>
    <row r="1" ht="39" customHeight="1" spans="1:15">
      <c r="A1" s="50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ht="23.25" customHeight="1" spans="1:15">
      <c r="A2" s="52" t="s">
        <v>1</v>
      </c>
      <c r="B2" s="52" t="s">
        <v>2</v>
      </c>
      <c r="C2" s="52"/>
      <c r="D2" s="52"/>
      <c r="E2" s="52"/>
      <c r="F2" s="52" t="s">
        <v>3</v>
      </c>
      <c r="G2" s="53" t="s">
        <v>4</v>
      </c>
      <c r="H2" s="52"/>
      <c r="I2" s="52"/>
      <c r="J2" s="52"/>
      <c r="K2" s="52" t="s">
        <v>5</v>
      </c>
      <c r="L2" s="53" t="s">
        <v>6</v>
      </c>
      <c r="M2" s="52" t="s">
        <v>7</v>
      </c>
      <c r="N2" s="52" t="s">
        <v>8</v>
      </c>
      <c r="O2" s="52" t="s">
        <v>9</v>
      </c>
    </row>
    <row r="3" s="42" customFormat="1" customHeight="1" spans="1:36">
      <c r="A3" s="52"/>
      <c r="B3" s="52" t="s">
        <v>10</v>
      </c>
      <c r="C3" s="52" t="s">
        <v>11</v>
      </c>
      <c r="D3" s="52" t="s">
        <v>12</v>
      </c>
      <c r="E3" s="52" t="s">
        <v>13</v>
      </c>
      <c r="F3" s="54" t="s">
        <v>14</v>
      </c>
      <c r="G3" s="52" t="s">
        <v>15</v>
      </c>
      <c r="H3" s="52" t="s">
        <v>16</v>
      </c>
      <c r="I3" s="52" t="s">
        <v>17</v>
      </c>
      <c r="J3" s="54" t="s">
        <v>18</v>
      </c>
      <c r="K3" s="52"/>
      <c r="L3" s="52"/>
      <c r="M3" s="52"/>
      <c r="N3" s="52"/>
      <c r="O3" s="52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</row>
    <row r="4" s="42" customFormat="1" ht="48" spans="1:36">
      <c r="A4" s="52"/>
      <c r="B4" s="52"/>
      <c r="C4" s="52"/>
      <c r="D4" s="52"/>
      <c r="E4" s="52"/>
      <c r="F4" s="54"/>
      <c r="G4" s="52"/>
      <c r="H4" s="52"/>
      <c r="I4" s="52"/>
      <c r="J4" s="54"/>
      <c r="K4" s="52"/>
      <c r="L4" s="52"/>
      <c r="M4" s="52"/>
      <c r="N4" s="52"/>
      <c r="O4" s="52"/>
      <c r="P4" s="43"/>
      <c r="Q4" s="93" t="s">
        <v>19</v>
      </c>
      <c r="R4" s="93" t="s">
        <v>20</v>
      </c>
      <c r="S4" s="93" t="s">
        <v>21</v>
      </c>
      <c r="T4" s="94" t="s">
        <v>22</v>
      </c>
      <c r="U4" s="93" t="s">
        <v>23</v>
      </c>
      <c r="V4" s="93" t="s">
        <v>24</v>
      </c>
      <c r="W4" s="93" t="s">
        <v>25</v>
      </c>
      <c r="X4" s="93" t="s">
        <v>26</v>
      </c>
      <c r="Y4" s="93" t="s">
        <v>27</v>
      </c>
      <c r="Z4" s="93" t="s">
        <v>28</v>
      </c>
      <c r="AA4" s="43"/>
      <c r="AB4" s="43"/>
      <c r="AC4" s="43"/>
      <c r="AD4" s="43"/>
      <c r="AE4" s="43"/>
      <c r="AF4" s="43"/>
      <c r="AG4" s="43"/>
      <c r="AH4" s="43"/>
      <c r="AI4" s="43"/>
      <c r="AJ4" s="43"/>
    </row>
    <row r="5" s="43" customFormat="1" ht="39.95" customHeight="1" spans="1:26">
      <c r="A5" s="55">
        <v>1</v>
      </c>
      <c r="B5" s="56" t="s">
        <v>29</v>
      </c>
      <c r="C5" s="57" t="s">
        <v>30</v>
      </c>
      <c r="D5" s="57" t="s">
        <v>31</v>
      </c>
      <c r="E5" s="56" t="s">
        <v>32</v>
      </c>
      <c r="F5" s="57" t="s">
        <v>33</v>
      </c>
      <c r="G5" s="58">
        <v>84</v>
      </c>
      <c r="H5" s="58"/>
      <c r="I5" s="58"/>
      <c r="J5" s="77">
        <v>204</v>
      </c>
      <c r="K5" s="77"/>
      <c r="L5" s="78"/>
      <c r="M5" s="55"/>
      <c r="N5" s="78"/>
      <c r="O5" s="78"/>
      <c r="Q5" s="42" t="s">
        <v>34</v>
      </c>
      <c r="R5" s="42" t="s">
        <v>35</v>
      </c>
      <c r="S5" s="42" t="s">
        <v>36</v>
      </c>
      <c r="T5" s="42" t="s">
        <v>37</v>
      </c>
      <c r="U5" s="42">
        <v>53</v>
      </c>
      <c r="V5" s="42">
        <v>489</v>
      </c>
      <c r="W5" s="42">
        <v>489</v>
      </c>
      <c r="X5" s="42">
        <v>476</v>
      </c>
      <c r="Y5" s="42"/>
      <c r="Z5" s="42">
        <v>0</v>
      </c>
    </row>
    <row r="6" s="43" customFormat="1" ht="39.95" customHeight="1" spans="1:26">
      <c r="A6" s="55">
        <v>2</v>
      </c>
      <c r="B6" s="59" t="s">
        <v>38</v>
      </c>
      <c r="C6" s="57" t="s">
        <v>30</v>
      </c>
      <c r="D6" s="57" t="s">
        <v>31</v>
      </c>
      <c r="E6" s="56" t="s">
        <v>32</v>
      </c>
      <c r="F6" s="60" t="s">
        <v>39</v>
      </c>
      <c r="G6" s="58">
        <v>149</v>
      </c>
      <c r="H6" s="58"/>
      <c r="I6" s="58"/>
      <c r="J6" s="77">
        <v>324</v>
      </c>
      <c r="K6" s="77"/>
      <c r="L6" s="78"/>
      <c r="M6" s="55"/>
      <c r="N6" s="78"/>
      <c r="O6" s="78"/>
      <c r="Q6" s="42" t="s">
        <v>40</v>
      </c>
      <c r="R6" s="42" t="s">
        <v>41</v>
      </c>
      <c r="S6" s="42" t="s">
        <v>36</v>
      </c>
      <c r="T6" s="42" t="s">
        <v>37</v>
      </c>
      <c r="U6" s="42">
        <v>53</v>
      </c>
      <c r="V6" s="42">
        <v>454</v>
      </c>
      <c r="W6" s="42">
        <v>454</v>
      </c>
      <c r="X6" s="42">
        <v>454</v>
      </c>
      <c r="Y6" s="42"/>
      <c r="Z6" s="42">
        <v>0</v>
      </c>
    </row>
    <row r="7" s="43" customFormat="1" ht="39.95" customHeight="1" spans="1:26">
      <c r="A7" s="55">
        <v>3</v>
      </c>
      <c r="B7" s="56" t="s">
        <v>42</v>
      </c>
      <c r="C7" s="57" t="s">
        <v>30</v>
      </c>
      <c r="D7" s="57" t="s">
        <v>31</v>
      </c>
      <c r="E7" s="56" t="s">
        <v>43</v>
      </c>
      <c r="F7" s="57" t="s">
        <v>44</v>
      </c>
      <c r="G7" s="58">
        <v>144</v>
      </c>
      <c r="H7" s="58"/>
      <c r="I7" s="58"/>
      <c r="J7" s="77">
        <v>630</v>
      </c>
      <c r="K7" s="77"/>
      <c r="L7" s="78"/>
      <c r="M7" s="55"/>
      <c r="N7" s="78"/>
      <c r="O7" s="78"/>
      <c r="Q7" s="42" t="s">
        <v>40</v>
      </c>
      <c r="R7" s="42" t="s">
        <v>45</v>
      </c>
      <c r="S7" s="42" t="s">
        <v>36</v>
      </c>
      <c r="T7" s="42" t="s">
        <v>37</v>
      </c>
      <c r="U7" s="42">
        <v>53</v>
      </c>
      <c r="V7" s="42">
        <v>454</v>
      </c>
      <c r="W7" s="42">
        <v>454</v>
      </c>
      <c r="X7" s="42">
        <v>454</v>
      </c>
      <c r="Y7" s="42"/>
      <c r="Z7" s="42">
        <v>0</v>
      </c>
    </row>
    <row r="8" s="43" customFormat="1" ht="39.95" customHeight="1" spans="1:26">
      <c r="A8" s="55">
        <v>4</v>
      </c>
      <c r="B8" s="56" t="s">
        <v>46</v>
      </c>
      <c r="C8" s="57" t="s">
        <v>30</v>
      </c>
      <c r="D8" s="57" t="s">
        <v>31</v>
      </c>
      <c r="E8" s="56" t="s">
        <v>43</v>
      </c>
      <c r="F8" s="57" t="s">
        <v>47</v>
      </c>
      <c r="G8" s="58">
        <v>76</v>
      </c>
      <c r="H8" s="58"/>
      <c r="I8" s="58"/>
      <c r="J8" s="77">
        <v>159</v>
      </c>
      <c r="K8" s="77"/>
      <c r="L8" s="78"/>
      <c r="M8" s="55"/>
      <c r="N8" s="78"/>
      <c r="O8" s="78"/>
      <c r="Q8" s="42"/>
      <c r="R8" s="42"/>
      <c r="S8" s="42"/>
      <c r="T8" s="42"/>
      <c r="U8" s="42"/>
      <c r="V8" s="42"/>
      <c r="W8" s="42"/>
      <c r="X8" s="42"/>
      <c r="Y8" s="42"/>
      <c r="Z8" s="42"/>
    </row>
    <row r="9" s="43" customFormat="1" ht="39.95" customHeight="1" spans="1:26">
      <c r="A9" s="55">
        <v>5</v>
      </c>
      <c r="B9" s="56" t="s">
        <v>48</v>
      </c>
      <c r="C9" s="57" t="s">
        <v>30</v>
      </c>
      <c r="D9" s="57" t="s">
        <v>31</v>
      </c>
      <c r="E9" s="56" t="s">
        <v>49</v>
      </c>
      <c r="F9" s="61" t="s">
        <v>50</v>
      </c>
      <c r="G9" s="58">
        <v>175</v>
      </c>
      <c r="H9" s="58"/>
      <c r="I9" s="58"/>
      <c r="J9" s="79">
        <v>535</v>
      </c>
      <c r="K9" s="77"/>
      <c r="L9" s="77"/>
      <c r="M9" s="55"/>
      <c r="N9" s="78"/>
      <c r="O9" s="78"/>
      <c r="Q9" s="42"/>
      <c r="R9" s="42"/>
      <c r="S9" s="42"/>
      <c r="T9" s="42"/>
      <c r="U9" s="42"/>
      <c r="V9" s="42"/>
      <c r="W9" s="42"/>
      <c r="X9" s="42"/>
      <c r="Y9" s="42"/>
      <c r="Z9" s="42"/>
    </row>
    <row r="10" s="44" customFormat="1" ht="39.95" customHeight="1" spans="1:26">
      <c r="A10" s="62">
        <v>6</v>
      </c>
      <c r="B10" s="63" t="s">
        <v>51</v>
      </c>
      <c r="C10" s="64" t="s">
        <v>30</v>
      </c>
      <c r="D10" s="64" t="s">
        <v>31</v>
      </c>
      <c r="E10" s="63" t="s">
        <v>49</v>
      </c>
      <c r="F10" s="65" t="s">
        <v>52</v>
      </c>
      <c r="G10" s="66">
        <v>186</v>
      </c>
      <c r="H10" s="66"/>
      <c r="I10" s="66"/>
      <c r="J10" s="80">
        <v>1301</v>
      </c>
      <c r="K10" s="81"/>
      <c r="L10" s="82"/>
      <c r="M10" s="62"/>
      <c r="N10" s="82"/>
      <c r="O10" s="82"/>
      <c r="Q10" s="95"/>
      <c r="R10" s="95"/>
      <c r="S10" s="95"/>
      <c r="T10" s="95"/>
      <c r="U10" s="95"/>
      <c r="V10" s="95"/>
      <c r="W10" s="95"/>
      <c r="X10" s="95"/>
      <c r="Y10" s="95"/>
      <c r="Z10" s="95"/>
    </row>
    <row r="11" s="44" customFormat="1" ht="39.95" customHeight="1" spans="1:26">
      <c r="A11" s="62">
        <v>7</v>
      </c>
      <c r="B11" s="63" t="s">
        <v>53</v>
      </c>
      <c r="C11" s="64" t="s">
        <v>30</v>
      </c>
      <c r="D11" s="64" t="s">
        <v>31</v>
      </c>
      <c r="E11" s="63" t="s">
        <v>49</v>
      </c>
      <c r="F11" s="65" t="s">
        <v>54</v>
      </c>
      <c r="G11" s="66">
        <v>192</v>
      </c>
      <c r="H11" s="66"/>
      <c r="I11" s="66"/>
      <c r="J11" s="83"/>
      <c r="K11" s="81"/>
      <c r="L11" s="82"/>
      <c r="M11" s="62"/>
      <c r="N11" s="82"/>
      <c r="O11" s="82"/>
      <c r="Q11" s="95"/>
      <c r="R11" s="95"/>
      <c r="S11" s="95"/>
      <c r="T11" s="95"/>
      <c r="U11" s="95"/>
      <c r="V11" s="95"/>
      <c r="W11" s="95"/>
      <c r="X11" s="95"/>
      <c r="Y11" s="95"/>
      <c r="Z11" s="95"/>
    </row>
    <row r="12" s="43" customFormat="1" ht="39.95" customHeight="1" spans="1:26">
      <c r="A12" s="55">
        <v>8</v>
      </c>
      <c r="B12" s="56" t="s">
        <v>55</v>
      </c>
      <c r="C12" s="57" t="s">
        <v>30</v>
      </c>
      <c r="D12" s="57" t="s">
        <v>31</v>
      </c>
      <c r="E12" s="56" t="s">
        <v>49</v>
      </c>
      <c r="F12" s="61" t="s">
        <v>56</v>
      </c>
      <c r="G12" s="58">
        <v>142</v>
      </c>
      <c r="H12" s="58"/>
      <c r="I12" s="58"/>
      <c r="J12" s="79">
        <v>603</v>
      </c>
      <c r="K12" s="77"/>
      <c r="L12" s="78"/>
      <c r="M12" s="55"/>
      <c r="N12" s="78"/>
      <c r="O12" s="78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="43" customFormat="1" ht="39.95" customHeight="1" spans="1:26">
      <c r="A13" s="55">
        <v>9</v>
      </c>
      <c r="B13" s="56" t="s">
        <v>57</v>
      </c>
      <c r="C13" s="57" t="s">
        <v>30</v>
      </c>
      <c r="D13" s="57" t="s">
        <v>31</v>
      </c>
      <c r="E13" s="56" t="s">
        <v>49</v>
      </c>
      <c r="F13" s="61" t="s">
        <v>58</v>
      </c>
      <c r="G13" s="58">
        <v>250</v>
      </c>
      <c r="H13" s="58"/>
      <c r="I13" s="58"/>
      <c r="J13" s="77">
        <v>718</v>
      </c>
      <c r="K13" s="77"/>
      <c r="L13" s="78"/>
      <c r="M13" s="55"/>
      <c r="N13" s="78"/>
      <c r="O13" s="78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="43" customFormat="1" ht="39.95" customHeight="1" spans="1:26">
      <c r="A14" s="55">
        <v>10</v>
      </c>
      <c r="B14" s="56" t="s">
        <v>59</v>
      </c>
      <c r="C14" s="57" t="s">
        <v>30</v>
      </c>
      <c r="D14" s="57" t="s">
        <v>31</v>
      </c>
      <c r="E14" s="56" t="s">
        <v>49</v>
      </c>
      <c r="F14" s="61" t="s">
        <v>60</v>
      </c>
      <c r="G14" s="58">
        <v>462</v>
      </c>
      <c r="H14" s="58"/>
      <c r="I14" s="58"/>
      <c r="J14" s="77">
        <v>990</v>
      </c>
      <c r="K14" s="77"/>
      <c r="L14" s="78"/>
      <c r="M14" s="55"/>
      <c r="N14" s="78"/>
      <c r="O14" s="78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="43" customFormat="1" ht="39.95" customHeight="1" spans="1:26">
      <c r="A15" s="55">
        <v>11</v>
      </c>
      <c r="B15" s="56" t="s">
        <v>61</v>
      </c>
      <c r="C15" s="57" t="s">
        <v>30</v>
      </c>
      <c r="D15" s="57" t="s">
        <v>31</v>
      </c>
      <c r="E15" s="56" t="s">
        <v>62</v>
      </c>
      <c r="F15" s="60" t="s">
        <v>63</v>
      </c>
      <c r="G15" s="58">
        <v>47</v>
      </c>
      <c r="H15" s="58"/>
      <c r="I15" s="58"/>
      <c r="J15" s="77">
        <v>120</v>
      </c>
      <c r="K15" s="77"/>
      <c r="L15" s="78"/>
      <c r="M15" s="55"/>
      <c r="N15" s="78"/>
      <c r="O15" s="78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="43" customFormat="1" ht="39.95" customHeight="1" spans="1:26">
      <c r="A16" s="55">
        <v>12</v>
      </c>
      <c r="B16" s="56" t="s">
        <v>64</v>
      </c>
      <c r="C16" s="57" t="s">
        <v>30</v>
      </c>
      <c r="D16" s="57" t="s">
        <v>31</v>
      </c>
      <c r="E16" s="56" t="s">
        <v>62</v>
      </c>
      <c r="F16" s="61" t="s">
        <v>63</v>
      </c>
      <c r="G16" s="58">
        <v>47</v>
      </c>
      <c r="H16" s="58"/>
      <c r="I16" s="58"/>
      <c r="J16" s="77">
        <v>360</v>
      </c>
      <c r="K16" s="77"/>
      <c r="L16" s="78"/>
      <c r="M16" s="55"/>
      <c r="N16" s="78"/>
      <c r="O16" s="78"/>
      <c r="Q16" s="42"/>
      <c r="R16" s="42"/>
      <c r="S16" s="42"/>
      <c r="T16" s="42"/>
      <c r="U16" s="42"/>
      <c r="V16" s="42"/>
      <c r="W16" s="42"/>
      <c r="X16" s="42"/>
      <c r="Y16" s="42"/>
      <c r="Z16" s="42"/>
    </row>
    <row r="17" s="43" customFormat="1" ht="39.95" customHeight="1" spans="1:26">
      <c r="A17" s="55">
        <v>13</v>
      </c>
      <c r="B17" s="56" t="s">
        <v>65</v>
      </c>
      <c r="C17" s="57" t="s">
        <v>30</v>
      </c>
      <c r="D17" s="57" t="s">
        <v>31</v>
      </c>
      <c r="E17" s="56" t="s">
        <v>62</v>
      </c>
      <c r="F17" s="61" t="s">
        <v>66</v>
      </c>
      <c r="G17" s="58">
        <v>114</v>
      </c>
      <c r="H17" s="58"/>
      <c r="I17" s="58"/>
      <c r="J17" s="77">
        <v>607</v>
      </c>
      <c r="K17" s="77"/>
      <c r="L17" s="78"/>
      <c r="M17" s="55"/>
      <c r="N17" s="78"/>
      <c r="O17" s="78"/>
      <c r="Q17" s="42"/>
      <c r="R17" s="42"/>
      <c r="S17" s="42"/>
      <c r="T17" s="42"/>
      <c r="U17" s="42"/>
      <c r="V17" s="42"/>
      <c r="W17" s="42"/>
      <c r="X17" s="42"/>
      <c r="Y17" s="42"/>
      <c r="Z17" s="42"/>
    </row>
    <row r="18" s="43" customFormat="1" ht="39.95" customHeight="1" spans="1:26">
      <c r="A18" s="55">
        <v>14</v>
      </c>
      <c r="B18" s="56" t="s">
        <v>67</v>
      </c>
      <c r="C18" s="57" t="s">
        <v>30</v>
      </c>
      <c r="D18" s="57" t="s">
        <v>31</v>
      </c>
      <c r="E18" s="56" t="s">
        <v>62</v>
      </c>
      <c r="F18" s="60" t="s">
        <v>68</v>
      </c>
      <c r="G18" s="58">
        <v>186</v>
      </c>
      <c r="H18" s="58"/>
      <c r="I18" s="58"/>
      <c r="J18" s="77">
        <v>459</v>
      </c>
      <c r="K18" s="77"/>
      <c r="L18" s="78"/>
      <c r="M18" s="55"/>
      <c r="N18" s="78"/>
      <c r="O18" s="78"/>
      <c r="Q18" s="42"/>
      <c r="R18" s="42"/>
      <c r="S18" s="42"/>
      <c r="T18" s="42"/>
      <c r="U18" s="42"/>
      <c r="V18" s="42"/>
      <c r="W18" s="42"/>
      <c r="X18" s="42"/>
      <c r="Y18" s="42"/>
      <c r="Z18" s="42"/>
    </row>
    <row r="19" s="43" customFormat="1" ht="39.95" customHeight="1" spans="1:26">
      <c r="A19" s="55">
        <v>15</v>
      </c>
      <c r="B19" s="56" t="s">
        <v>69</v>
      </c>
      <c r="C19" s="57" t="s">
        <v>30</v>
      </c>
      <c r="D19" s="57" t="s">
        <v>31</v>
      </c>
      <c r="E19" s="56" t="s">
        <v>70</v>
      </c>
      <c r="F19" s="60" t="s">
        <v>71</v>
      </c>
      <c r="G19" s="58">
        <v>173</v>
      </c>
      <c r="H19" s="58"/>
      <c r="I19" s="58"/>
      <c r="J19" s="77">
        <v>404</v>
      </c>
      <c r="K19" s="77"/>
      <c r="L19" s="78"/>
      <c r="M19" s="55"/>
      <c r="N19" s="78"/>
      <c r="O19" s="78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="43" customFormat="1" ht="39.95" customHeight="1" spans="1:26">
      <c r="A20" s="55">
        <v>16</v>
      </c>
      <c r="B20" s="56" t="s">
        <v>72</v>
      </c>
      <c r="C20" s="57" t="s">
        <v>30</v>
      </c>
      <c r="D20" s="57" t="s">
        <v>31</v>
      </c>
      <c r="E20" s="56" t="s">
        <v>70</v>
      </c>
      <c r="F20" s="60" t="s">
        <v>73</v>
      </c>
      <c r="G20" s="58">
        <v>215</v>
      </c>
      <c r="H20" s="58"/>
      <c r="I20" s="58"/>
      <c r="J20" s="77">
        <v>482</v>
      </c>
      <c r="K20" s="77"/>
      <c r="L20" s="78"/>
      <c r="M20" s="55"/>
      <c r="N20" s="78"/>
      <c r="O20" s="78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="43" customFormat="1" ht="39.95" customHeight="1" spans="1:26">
      <c r="A21" s="55">
        <v>17</v>
      </c>
      <c r="B21" s="56" t="s">
        <v>74</v>
      </c>
      <c r="C21" s="57" t="s">
        <v>30</v>
      </c>
      <c r="D21" s="57" t="s">
        <v>31</v>
      </c>
      <c r="E21" s="56" t="s">
        <v>70</v>
      </c>
      <c r="F21" s="60" t="s">
        <v>75</v>
      </c>
      <c r="G21" s="58">
        <v>190</v>
      </c>
      <c r="H21" s="58"/>
      <c r="I21" s="58"/>
      <c r="J21" s="77">
        <v>563</v>
      </c>
      <c r="K21" s="77"/>
      <c r="L21" s="78"/>
      <c r="M21" s="55"/>
      <c r="N21" s="78"/>
      <c r="O21" s="78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="43" customFormat="1" ht="39.95" customHeight="1" spans="1:26">
      <c r="A22" s="55">
        <v>18</v>
      </c>
      <c r="B22" s="56" t="s">
        <v>76</v>
      </c>
      <c r="C22" s="57" t="s">
        <v>30</v>
      </c>
      <c r="D22" s="57" t="s">
        <v>31</v>
      </c>
      <c r="E22" s="56" t="s">
        <v>70</v>
      </c>
      <c r="F22" s="60" t="s">
        <v>77</v>
      </c>
      <c r="G22" s="58">
        <v>346</v>
      </c>
      <c r="H22" s="58"/>
      <c r="I22" s="58"/>
      <c r="J22" s="77">
        <v>474</v>
      </c>
      <c r="K22" s="77"/>
      <c r="L22" s="78"/>
      <c r="M22" s="55"/>
      <c r="N22" s="78"/>
      <c r="O22" s="78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="43" customFormat="1" ht="39.95" customHeight="1" spans="1:26">
      <c r="A23" s="55">
        <v>19</v>
      </c>
      <c r="B23" s="56" t="s">
        <v>78</v>
      </c>
      <c r="C23" s="57" t="s">
        <v>30</v>
      </c>
      <c r="D23" s="57" t="s">
        <v>31</v>
      </c>
      <c r="E23" s="56" t="s">
        <v>70</v>
      </c>
      <c r="F23" s="60" t="s">
        <v>79</v>
      </c>
      <c r="G23" s="58">
        <v>342</v>
      </c>
      <c r="H23" s="58"/>
      <c r="I23" s="58"/>
      <c r="J23" s="77">
        <v>538</v>
      </c>
      <c r="K23" s="77"/>
      <c r="L23" s="78"/>
      <c r="M23" s="55"/>
      <c r="N23" s="78"/>
      <c r="O23" s="78"/>
      <c r="Q23" s="42"/>
      <c r="R23" s="42"/>
      <c r="S23" s="42"/>
      <c r="T23" s="42"/>
      <c r="U23" s="42"/>
      <c r="V23" s="42"/>
      <c r="W23" s="42"/>
      <c r="X23" s="42"/>
      <c r="Y23" s="42"/>
      <c r="Z23" s="42"/>
    </row>
    <row r="24" s="43" customFormat="1" ht="39" customHeight="1" spans="1:26">
      <c r="A24" s="55">
        <v>20</v>
      </c>
      <c r="B24" s="56" t="s">
        <v>80</v>
      </c>
      <c r="C24" s="57" t="s">
        <v>30</v>
      </c>
      <c r="D24" s="57" t="s">
        <v>31</v>
      </c>
      <c r="E24" s="56" t="s">
        <v>70</v>
      </c>
      <c r="F24" s="60" t="s">
        <v>81</v>
      </c>
      <c r="G24" s="58">
        <v>270</v>
      </c>
      <c r="H24" s="58"/>
      <c r="I24" s="58"/>
      <c r="J24" s="77">
        <v>752</v>
      </c>
      <c r="K24" s="77"/>
      <c r="L24" s="78"/>
      <c r="M24" s="55"/>
      <c r="N24" s="78"/>
      <c r="O24" s="78"/>
      <c r="Q24" s="42"/>
      <c r="R24" s="42"/>
      <c r="S24" s="42"/>
      <c r="T24" s="42"/>
      <c r="U24" s="42"/>
      <c r="V24" s="42"/>
      <c r="W24" s="42"/>
      <c r="X24" s="42"/>
      <c r="Y24" s="42"/>
      <c r="Z24" s="42"/>
    </row>
    <row r="25" s="44" customFormat="1" ht="39.95" customHeight="1" spans="1:26">
      <c r="A25" s="62">
        <v>21</v>
      </c>
      <c r="B25" s="63" t="s">
        <v>82</v>
      </c>
      <c r="C25" s="64" t="s">
        <v>30</v>
      </c>
      <c r="D25" s="64" t="s">
        <v>31</v>
      </c>
      <c r="E25" s="63" t="s">
        <v>70</v>
      </c>
      <c r="F25" s="67" t="s">
        <v>83</v>
      </c>
      <c r="G25" s="66">
        <v>240</v>
      </c>
      <c r="H25" s="66"/>
      <c r="I25" s="66"/>
      <c r="J25" s="84">
        <v>1567</v>
      </c>
      <c r="K25" s="81"/>
      <c r="L25" s="82"/>
      <c r="M25" s="62"/>
      <c r="N25" s="82"/>
      <c r="O25" s="82"/>
      <c r="Q25" s="95"/>
      <c r="R25" s="95"/>
      <c r="S25" s="95"/>
      <c r="T25" s="95"/>
      <c r="U25" s="95"/>
      <c r="V25" s="95"/>
      <c r="W25" s="95"/>
      <c r="X25" s="95"/>
      <c r="Y25" s="95"/>
      <c r="Z25" s="95"/>
    </row>
    <row r="26" s="44" customFormat="1" ht="39.95" customHeight="1" spans="1:26">
      <c r="A26" s="62">
        <v>22</v>
      </c>
      <c r="B26" s="63" t="s">
        <v>84</v>
      </c>
      <c r="C26" s="64" t="s">
        <v>30</v>
      </c>
      <c r="D26" s="64" t="s">
        <v>31</v>
      </c>
      <c r="E26" s="63" t="s">
        <v>70</v>
      </c>
      <c r="F26" s="67" t="s">
        <v>85</v>
      </c>
      <c r="G26" s="66">
        <v>148</v>
      </c>
      <c r="H26" s="66"/>
      <c r="I26" s="66"/>
      <c r="J26" s="85"/>
      <c r="K26" s="81"/>
      <c r="L26" s="82"/>
      <c r="M26" s="62"/>
      <c r="N26" s="82"/>
      <c r="O26" s="82"/>
      <c r="Q26" s="95"/>
      <c r="R26" s="95"/>
      <c r="S26" s="95"/>
      <c r="T26" s="95"/>
      <c r="U26" s="95"/>
      <c r="V26" s="95"/>
      <c r="W26" s="95"/>
      <c r="X26" s="95"/>
      <c r="Y26" s="95"/>
      <c r="Z26" s="95"/>
    </row>
    <row r="27" s="44" customFormat="1" ht="39.95" customHeight="1" spans="1:26">
      <c r="A27" s="62">
        <v>23</v>
      </c>
      <c r="B27" s="63" t="s">
        <v>84</v>
      </c>
      <c r="C27" s="64" t="s">
        <v>30</v>
      </c>
      <c r="D27" s="64" t="s">
        <v>31</v>
      </c>
      <c r="E27" s="63" t="s">
        <v>70</v>
      </c>
      <c r="F27" s="67" t="s">
        <v>86</v>
      </c>
      <c r="G27" s="66">
        <v>256</v>
      </c>
      <c r="H27" s="66"/>
      <c r="I27" s="66"/>
      <c r="J27" s="86"/>
      <c r="K27" s="81"/>
      <c r="L27" s="82"/>
      <c r="M27" s="62"/>
      <c r="N27" s="82"/>
      <c r="O27" s="82"/>
      <c r="Q27" s="95"/>
      <c r="R27" s="95"/>
      <c r="S27" s="95"/>
      <c r="T27" s="95"/>
      <c r="U27" s="95"/>
      <c r="V27" s="95"/>
      <c r="W27" s="95"/>
      <c r="X27" s="95"/>
      <c r="Y27" s="95"/>
      <c r="Z27" s="95"/>
    </row>
    <row r="28" s="44" customFormat="1" ht="39.95" customHeight="1" spans="1:26">
      <c r="A28" s="62">
        <v>24</v>
      </c>
      <c r="B28" s="63" t="s">
        <v>87</v>
      </c>
      <c r="C28" s="64" t="s">
        <v>30</v>
      </c>
      <c r="D28" s="64" t="s">
        <v>31</v>
      </c>
      <c r="E28" s="63" t="s">
        <v>70</v>
      </c>
      <c r="F28" s="67" t="s">
        <v>88</v>
      </c>
      <c r="G28" s="66">
        <v>132</v>
      </c>
      <c r="H28" s="66"/>
      <c r="I28" s="66"/>
      <c r="J28" s="84">
        <v>989</v>
      </c>
      <c r="K28" s="81"/>
      <c r="L28" s="82"/>
      <c r="M28" s="62"/>
      <c r="N28" s="82"/>
      <c r="O28" s="82"/>
      <c r="Q28" s="95"/>
      <c r="R28" s="95"/>
      <c r="S28" s="95"/>
      <c r="T28" s="95"/>
      <c r="U28" s="95"/>
      <c r="V28" s="95"/>
      <c r="W28" s="95"/>
      <c r="X28" s="95"/>
      <c r="Y28" s="95"/>
      <c r="Z28" s="95"/>
    </row>
    <row r="29" s="44" customFormat="1" ht="39.95" customHeight="1" spans="1:26">
      <c r="A29" s="62">
        <v>25</v>
      </c>
      <c r="B29" s="63" t="s">
        <v>87</v>
      </c>
      <c r="C29" s="64" t="s">
        <v>30</v>
      </c>
      <c r="D29" s="64" t="s">
        <v>31</v>
      </c>
      <c r="E29" s="63" t="s">
        <v>70</v>
      </c>
      <c r="F29" s="67" t="s">
        <v>89</v>
      </c>
      <c r="G29" s="66">
        <v>198</v>
      </c>
      <c r="H29" s="66"/>
      <c r="I29" s="66"/>
      <c r="J29" s="86"/>
      <c r="K29" s="81"/>
      <c r="L29" s="82"/>
      <c r="M29" s="62"/>
      <c r="N29" s="82"/>
      <c r="O29" s="82"/>
      <c r="Q29" s="95"/>
      <c r="R29" s="95"/>
      <c r="S29" s="95"/>
      <c r="T29" s="95"/>
      <c r="U29" s="95"/>
      <c r="V29" s="95"/>
      <c r="W29" s="95"/>
      <c r="X29" s="95"/>
      <c r="Y29" s="95"/>
      <c r="Z29" s="95"/>
    </row>
    <row r="30" s="44" customFormat="1" ht="39.95" customHeight="1" spans="1:26">
      <c r="A30" s="62">
        <v>26</v>
      </c>
      <c r="B30" s="63" t="s">
        <v>90</v>
      </c>
      <c r="C30" s="64" t="s">
        <v>30</v>
      </c>
      <c r="D30" s="64" t="s">
        <v>31</v>
      </c>
      <c r="E30" s="63" t="s">
        <v>70</v>
      </c>
      <c r="F30" s="67" t="s">
        <v>91</v>
      </c>
      <c r="G30" s="66">
        <v>215</v>
      </c>
      <c r="H30" s="66"/>
      <c r="I30" s="66"/>
      <c r="J30" s="84">
        <v>1657</v>
      </c>
      <c r="K30" s="81"/>
      <c r="L30" s="82"/>
      <c r="M30" s="62"/>
      <c r="N30" s="82"/>
      <c r="O30" s="82"/>
      <c r="Q30" s="95"/>
      <c r="R30" s="95"/>
      <c r="S30" s="95"/>
      <c r="T30" s="95"/>
      <c r="U30" s="95"/>
      <c r="V30" s="95"/>
      <c r="W30" s="95"/>
      <c r="X30" s="95"/>
      <c r="Y30" s="95"/>
      <c r="Z30" s="95"/>
    </row>
    <row r="31" s="44" customFormat="1" ht="39.95" customHeight="1" spans="1:26">
      <c r="A31" s="62">
        <v>27</v>
      </c>
      <c r="B31" s="63" t="s">
        <v>90</v>
      </c>
      <c r="C31" s="64" t="s">
        <v>30</v>
      </c>
      <c r="D31" s="64" t="s">
        <v>31</v>
      </c>
      <c r="E31" s="63" t="s">
        <v>70</v>
      </c>
      <c r="F31" s="67" t="s">
        <v>92</v>
      </c>
      <c r="G31" s="66">
        <v>229</v>
      </c>
      <c r="H31" s="66"/>
      <c r="I31" s="66"/>
      <c r="J31" s="86"/>
      <c r="K31" s="81"/>
      <c r="L31" s="82"/>
      <c r="M31" s="62"/>
      <c r="N31" s="82"/>
      <c r="O31" s="82"/>
      <c r="Q31" s="95"/>
      <c r="R31" s="95"/>
      <c r="S31" s="95"/>
      <c r="T31" s="95"/>
      <c r="U31" s="95"/>
      <c r="V31" s="95"/>
      <c r="W31" s="95"/>
      <c r="X31" s="95"/>
      <c r="Y31" s="95"/>
      <c r="Z31" s="95"/>
    </row>
    <row r="32" s="45" customFormat="1" ht="39.95" customHeight="1" spans="1:26">
      <c r="A32" s="68">
        <v>28</v>
      </c>
      <c r="B32" s="69" t="s">
        <v>93</v>
      </c>
      <c r="C32" s="70" t="s">
        <v>30</v>
      </c>
      <c r="D32" s="70" t="s">
        <v>31</v>
      </c>
      <c r="E32" s="69" t="s">
        <v>70</v>
      </c>
      <c r="F32" s="71" t="s">
        <v>94</v>
      </c>
      <c r="G32" s="72">
        <v>106</v>
      </c>
      <c r="H32" s="72"/>
      <c r="I32" s="72"/>
      <c r="J32" s="87">
        <v>277</v>
      </c>
      <c r="K32" s="87"/>
      <c r="L32" s="88"/>
      <c r="M32" s="68"/>
      <c r="N32" s="88"/>
      <c r="O32" s="88"/>
      <c r="Q32" s="96"/>
      <c r="R32" s="96"/>
      <c r="S32" s="96"/>
      <c r="T32" s="96"/>
      <c r="U32" s="96"/>
      <c r="V32" s="96"/>
      <c r="W32" s="96"/>
      <c r="X32" s="96"/>
      <c r="Y32" s="96"/>
      <c r="Z32" s="96"/>
    </row>
    <row r="33" s="45" customFormat="1" ht="39.95" customHeight="1" spans="1:26">
      <c r="A33" s="68">
        <v>29</v>
      </c>
      <c r="B33" s="69" t="s">
        <v>95</v>
      </c>
      <c r="C33" s="70" t="s">
        <v>30</v>
      </c>
      <c r="D33" s="70" t="s">
        <v>31</v>
      </c>
      <c r="E33" s="69" t="s">
        <v>70</v>
      </c>
      <c r="F33" s="71" t="s">
        <v>96</v>
      </c>
      <c r="G33" s="72">
        <v>120</v>
      </c>
      <c r="H33" s="72"/>
      <c r="I33" s="72"/>
      <c r="J33" s="87">
        <v>366</v>
      </c>
      <c r="K33" s="87"/>
      <c r="L33" s="88"/>
      <c r="M33" s="68"/>
      <c r="N33" s="88"/>
      <c r="O33" s="88"/>
      <c r="Q33" s="96"/>
      <c r="R33" s="96"/>
      <c r="S33" s="96"/>
      <c r="T33" s="96"/>
      <c r="U33" s="96"/>
      <c r="V33" s="96"/>
      <c r="W33" s="96"/>
      <c r="X33" s="96"/>
      <c r="Y33" s="96"/>
      <c r="Z33" s="96"/>
    </row>
    <row r="34" s="44" customFormat="1" ht="39.95" customHeight="1" spans="1:26">
      <c r="A34" s="62">
        <v>30</v>
      </c>
      <c r="B34" s="63" t="s">
        <v>97</v>
      </c>
      <c r="C34" s="64" t="s">
        <v>30</v>
      </c>
      <c r="D34" s="64" t="s">
        <v>31</v>
      </c>
      <c r="E34" s="63" t="s">
        <v>98</v>
      </c>
      <c r="F34" s="64" t="s">
        <v>99</v>
      </c>
      <c r="G34" s="66">
        <v>284</v>
      </c>
      <c r="H34" s="66"/>
      <c r="I34" s="66"/>
      <c r="J34" s="84">
        <v>3674</v>
      </c>
      <c r="K34" s="81"/>
      <c r="L34" s="82"/>
      <c r="M34" s="62"/>
      <c r="N34" s="82"/>
      <c r="O34" s="82"/>
      <c r="Q34" s="95"/>
      <c r="R34" s="95"/>
      <c r="S34" s="95"/>
      <c r="T34" s="95"/>
      <c r="U34" s="95"/>
      <c r="V34" s="95"/>
      <c r="W34" s="95"/>
      <c r="X34" s="95"/>
      <c r="Y34" s="95"/>
      <c r="Z34" s="95"/>
    </row>
    <row r="35" s="44" customFormat="1" ht="39.95" customHeight="1" spans="1:26">
      <c r="A35" s="62">
        <v>31</v>
      </c>
      <c r="B35" s="63" t="s">
        <v>97</v>
      </c>
      <c r="C35" s="64" t="s">
        <v>30</v>
      </c>
      <c r="D35" s="64" t="s">
        <v>31</v>
      </c>
      <c r="E35" s="63" t="s">
        <v>98</v>
      </c>
      <c r="F35" s="64" t="s">
        <v>100</v>
      </c>
      <c r="G35" s="66">
        <v>264</v>
      </c>
      <c r="H35" s="66"/>
      <c r="I35" s="66"/>
      <c r="J35" s="85"/>
      <c r="K35" s="81"/>
      <c r="L35" s="82"/>
      <c r="M35" s="62"/>
      <c r="N35" s="82"/>
      <c r="O35" s="82"/>
      <c r="Q35" s="95"/>
      <c r="R35" s="95"/>
      <c r="S35" s="95"/>
      <c r="T35" s="95"/>
      <c r="U35" s="95"/>
      <c r="V35" s="95"/>
      <c r="W35" s="95"/>
      <c r="X35" s="95"/>
      <c r="Y35" s="95"/>
      <c r="Z35" s="95"/>
    </row>
    <row r="36" s="44" customFormat="1" ht="39.95" customHeight="1" spans="1:26">
      <c r="A36" s="62">
        <v>32</v>
      </c>
      <c r="B36" s="63" t="s">
        <v>97</v>
      </c>
      <c r="C36" s="64" t="s">
        <v>30</v>
      </c>
      <c r="D36" s="64" t="s">
        <v>31</v>
      </c>
      <c r="E36" s="63" t="s">
        <v>98</v>
      </c>
      <c r="F36" s="64" t="s">
        <v>101</v>
      </c>
      <c r="G36" s="66">
        <v>205</v>
      </c>
      <c r="H36" s="66"/>
      <c r="I36" s="66"/>
      <c r="J36" s="85"/>
      <c r="K36" s="81"/>
      <c r="L36" s="82"/>
      <c r="M36" s="62"/>
      <c r="N36" s="82"/>
      <c r="O36" s="82"/>
      <c r="Q36" s="95"/>
      <c r="R36" s="95"/>
      <c r="S36" s="95"/>
      <c r="T36" s="95"/>
      <c r="U36" s="95"/>
      <c r="V36" s="95"/>
      <c r="W36" s="95"/>
      <c r="X36" s="95"/>
      <c r="Y36" s="95"/>
      <c r="Z36" s="95"/>
    </row>
    <row r="37" s="44" customFormat="1" ht="39.95" customHeight="1" spans="1:26">
      <c r="A37" s="62">
        <v>33</v>
      </c>
      <c r="B37" s="63" t="s">
        <v>97</v>
      </c>
      <c r="C37" s="64" t="s">
        <v>30</v>
      </c>
      <c r="D37" s="64" t="s">
        <v>31</v>
      </c>
      <c r="E37" s="63" t="s">
        <v>98</v>
      </c>
      <c r="F37" s="64" t="s">
        <v>102</v>
      </c>
      <c r="G37" s="66">
        <v>139</v>
      </c>
      <c r="H37" s="66"/>
      <c r="I37" s="66"/>
      <c r="J37" s="85"/>
      <c r="K37" s="81"/>
      <c r="L37" s="82"/>
      <c r="M37" s="62"/>
      <c r="N37" s="82"/>
      <c r="O37" s="82"/>
      <c r="Q37" s="95"/>
      <c r="R37" s="95"/>
      <c r="S37" s="95"/>
      <c r="T37" s="95"/>
      <c r="U37" s="95"/>
      <c r="V37" s="95"/>
      <c r="W37" s="95"/>
      <c r="X37" s="95"/>
      <c r="Y37" s="95"/>
      <c r="Z37" s="95"/>
    </row>
    <row r="38" s="44" customFormat="1" ht="39.95" customHeight="1" spans="1:26">
      <c r="A38" s="62">
        <v>34</v>
      </c>
      <c r="B38" s="63" t="s">
        <v>97</v>
      </c>
      <c r="C38" s="64" t="s">
        <v>30</v>
      </c>
      <c r="D38" s="64" t="s">
        <v>31</v>
      </c>
      <c r="E38" s="63" t="s">
        <v>98</v>
      </c>
      <c r="F38" s="64" t="s">
        <v>103</v>
      </c>
      <c r="G38" s="66">
        <v>180</v>
      </c>
      <c r="H38" s="66"/>
      <c r="I38" s="66"/>
      <c r="J38" s="85"/>
      <c r="K38" s="81"/>
      <c r="L38" s="82"/>
      <c r="M38" s="62"/>
      <c r="N38" s="82"/>
      <c r="O38" s="82"/>
      <c r="Q38" s="95"/>
      <c r="R38" s="95"/>
      <c r="S38" s="95"/>
      <c r="T38" s="95"/>
      <c r="U38" s="95"/>
      <c r="V38" s="95"/>
      <c r="W38" s="95"/>
      <c r="X38" s="95"/>
      <c r="Y38" s="95"/>
      <c r="Z38" s="95"/>
    </row>
    <row r="39" s="44" customFormat="1" ht="39.95" customHeight="1" spans="1:26">
      <c r="A39" s="62">
        <v>35</v>
      </c>
      <c r="B39" s="63" t="s">
        <v>97</v>
      </c>
      <c r="C39" s="64" t="s">
        <v>30</v>
      </c>
      <c r="D39" s="64" t="s">
        <v>31</v>
      </c>
      <c r="E39" s="63" t="s">
        <v>98</v>
      </c>
      <c r="F39" s="64" t="s">
        <v>104</v>
      </c>
      <c r="G39" s="66">
        <v>326</v>
      </c>
      <c r="H39" s="66"/>
      <c r="I39" s="66"/>
      <c r="J39" s="85"/>
      <c r="K39" s="81"/>
      <c r="L39" s="82"/>
      <c r="M39" s="62"/>
      <c r="N39" s="82"/>
      <c r="O39" s="82"/>
      <c r="Q39" s="95"/>
      <c r="R39" s="95"/>
      <c r="S39" s="95"/>
      <c r="T39" s="95"/>
      <c r="U39" s="95"/>
      <c r="V39" s="95"/>
      <c r="W39" s="95"/>
      <c r="X39" s="95"/>
      <c r="Y39" s="95"/>
      <c r="Z39" s="95"/>
    </row>
    <row r="40" s="44" customFormat="1" ht="39.95" customHeight="1" spans="1:26">
      <c r="A40" s="62">
        <v>36</v>
      </c>
      <c r="B40" s="63" t="s">
        <v>97</v>
      </c>
      <c r="C40" s="64" t="s">
        <v>30</v>
      </c>
      <c r="D40" s="64" t="s">
        <v>31</v>
      </c>
      <c r="E40" s="63" t="s">
        <v>98</v>
      </c>
      <c r="F40" s="64" t="s">
        <v>105</v>
      </c>
      <c r="G40" s="66">
        <v>75</v>
      </c>
      <c r="H40" s="66"/>
      <c r="I40" s="66"/>
      <c r="J40" s="86"/>
      <c r="K40" s="81"/>
      <c r="L40" s="82"/>
      <c r="M40" s="62"/>
      <c r="N40" s="82"/>
      <c r="O40" s="82"/>
      <c r="Q40" s="95"/>
      <c r="R40" s="95"/>
      <c r="S40" s="95"/>
      <c r="T40" s="95"/>
      <c r="U40" s="95"/>
      <c r="V40" s="95"/>
      <c r="W40" s="95"/>
      <c r="X40" s="95"/>
      <c r="Y40" s="95"/>
      <c r="Z40" s="95"/>
    </row>
    <row r="41" s="43" customFormat="1" ht="39.95" customHeight="1" spans="1:26">
      <c r="A41" s="55">
        <v>37</v>
      </c>
      <c r="B41" s="56" t="s">
        <v>106</v>
      </c>
      <c r="C41" s="57" t="s">
        <v>30</v>
      </c>
      <c r="D41" s="57" t="s">
        <v>31</v>
      </c>
      <c r="E41" s="56" t="s">
        <v>98</v>
      </c>
      <c r="F41" s="57" t="s">
        <v>105</v>
      </c>
      <c r="G41" s="58">
        <v>75</v>
      </c>
      <c r="H41" s="58"/>
      <c r="I41" s="58"/>
      <c r="J41" s="77">
        <v>330</v>
      </c>
      <c r="K41" s="77"/>
      <c r="L41" s="78"/>
      <c r="M41" s="55"/>
      <c r="N41" s="78"/>
      <c r="O41" s="78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="43" customFormat="1" ht="39.95" customHeight="1" spans="1:26">
      <c r="A42" s="55">
        <v>38</v>
      </c>
      <c r="B42" s="56" t="s">
        <v>107</v>
      </c>
      <c r="C42" s="57" t="s">
        <v>30</v>
      </c>
      <c r="D42" s="57" t="s">
        <v>31</v>
      </c>
      <c r="E42" s="56" t="s">
        <v>98</v>
      </c>
      <c r="F42" s="61" t="s">
        <v>108</v>
      </c>
      <c r="G42" s="58">
        <v>149</v>
      </c>
      <c r="H42" s="58"/>
      <c r="I42" s="58"/>
      <c r="J42" s="77">
        <v>610</v>
      </c>
      <c r="K42" s="77"/>
      <c r="L42" s="77"/>
      <c r="M42" s="55"/>
      <c r="N42" s="78"/>
      <c r="O42" s="78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="43" customFormat="1" ht="39.95" customHeight="1" spans="1:26">
      <c r="A43" s="55">
        <v>39</v>
      </c>
      <c r="B43" s="56" t="s">
        <v>109</v>
      </c>
      <c r="C43" s="57" t="s">
        <v>30</v>
      </c>
      <c r="D43" s="57" t="s">
        <v>31</v>
      </c>
      <c r="E43" s="56" t="s">
        <v>98</v>
      </c>
      <c r="F43" s="61" t="s">
        <v>110</v>
      </c>
      <c r="G43" s="58">
        <v>114</v>
      </c>
      <c r="H43" s="58"/>
      <c r="I43" s="58"/>
      <c r="J43" s="77">
        <v>440</v>
      </c>
      <c r="K43" s="77"/>
      <c r="L43" s="78"/>
      <c r="M43" s="55"/>
      <c r="N43" s="78"/>
      <c r="O43" s="78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="43" customFormat="1" ht="39.95" customHeight="1" spans="1:26">
      <c r="A44" s="55">
        <v>40</v>
      </c>
      <c r="B44" s="56" t="s">
        <v>111</v>
      </c>
      <c r="C44" s="57" t="s">
        <v>30</v>
      </c>
      <c r="D44" s="57" t="s">
        <v>31</v>
      </c>
      <c r="E44" s="56" t="s">
        <v>98</v>
      </c>
      <c r="F44" s="57" t="s">
        <v>112</v>
      </c>
      <c r="G44" s="58">
        <v>125</v>
      </c>
      <c r="H44" s="58"/>
      <c r="I44" s="58"/>
      <c r="J44" s="77">
        <v>231</v>
      </c>
      <c r="K44" s="77"/>
      <c r="L44" s="78"/>
      <c r="M44" s="55"/>
      <c r="N44" s="78"/>
      <c r="O44" s="78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="43" customFormat="1" ht="39.95" customHeight="1" spans="1:26">
      <c r="A45" s="55">
        <v>41</v>
      </c>
      <c r="B45" s="56" t="s">
        <v>113</v>
      </c>
      <c r="C45" s="57" t="s">
        <v>30</v>
      </c>
      <c r="D45" s="57" t="s">
        <v>31</v>
      </c>
      <c r="E45" s="56" t="s">
        <v>98</v>
      </c>
      <c r="F45" s="57" t="s">
        <v>114</v>
      </c>
      <c r="G45" s="58">
        <v>160</v>
      </c>
      <c r="H45" s="58"/>
      <c r="I45" s="58"/>
      <c r="J45" s="77">
        <v>598</v>
      </c>
      <c r="K45" s="77"/>
      <c r="L45" s="78"/>
      <c r="M45" s="55"/>
      <c r="N45" s="78"/>
      <c r="O45" s="78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="43" customFormat="1" ht="39.95" customHeight="1" spans="1:26">
      <c r="A46" s="55">
        <v>42</v>
      </c>
      <c r="B46" s="56" t="s">
        <v>115</v>
      </c>
      <c r="C46" s="57" t="s">
        <v>30</v>
      </c>
      <c r="D46" s="57" t="s">
        <v>31</v>
      </c>
      <c r="E46" s="56" t="s">
        <v>116</v>
      </c>
      <c r="F46" s="60" t="s">
        <v>117</v>
      </c>
      <c r="G46" s="58">
        <v>72</v>
      </c>
      <c r="H46" s="58"/>
      <c r="I46" s="58"/>
      <c r="J46" s="77">
        <v>190</v>
      </c>
      <c r="K46" s="77"/>
      <c r="L46" s="78"/>
      <c r="M46" s="55"/>
      <c r="N46" s="78"/>
      <c r="O46" s="78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="43" customFormat="1" ht="39.95" customHeight="1" spans="1:26">
      <c r="A47" s="55">
        <v>43</v>
      </c>
      <c r="B47" s="56" t="s">
        <v>118</v>
      </c>
      <c r="C47" s="57" t="s">
        <v>30</v>
      </c>
      <c r="D47" s="57" t="s">
        <v>31</v>
      </c>
      <c r="E47" s="56" t="s">
        <v>116</v>
      </c>
      <c r="F47" s="60" t="s">
        <v>119</v>
      </c>
      <c r="G47" s="58">
        <v>130</v>
      </c>
      <c r="H47" s="58"/>
      <c r="I47" s="58"/>
      <c r="J47" s="77">
        <v>426</v>
      </c>
      <c r="K47" s="77"/>
      <c r="L47" s="78"/>
      <c r="M47" s="55"/>
      <c r="N47" s="78"/>
      <c r="O47" s="78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="43" customFormat="1" ht="39.95" customHeight="1" spans="1:26">
      <c r="A48" s="55">
        <v>44</v>
      </c>
      <c r="B48" s="56" t="s">
        <v>120</v>
      </c>
      <c r="C48" s="57" t="s">
        <v>30</v>
      </c>
      <c r="D48" s="57" t="s">
        <v>31</v>
      </c>
      <c r="E48" s="56" t="s">
        <v>116</v>
      </c>
      <c r="F48" s="60" t="s">
        <v>121</v>
      </c>
      <c r="G48" s="58">
        <v>280</v>
      </c>
      <c r="H48" s="58"/>
      <c r="I48" s="58"/>
      <c r="J48" s="79">
        <v>629</v>
      </c>
      <c r="K48" s="77"/>
      <c r="L48" s="78"/>
      <c r="M48" s="55"/>
      <c r="N48" s="78"/>
      <c r="O48" s="78"/>
      <c r="Q48" s="42"/>
      <c r="R48" s="42"/>
      <c r="S48" s="42"/>
      <c r="T48" s="42"/>
      <c r="U48" s="42"/>
      <c r="V48" s="42"/>
      <c r="W48" s="42"/>
      <c r="X48" s="42"/>
      <c r="Y48" s="42"/>
      <c r="Z48" s="42"/>
    </row>
    <row r="49" s="43" customFormat="1" ht="39.95" customHeight="1" spans="1:26">
      <c r="A49" s="55">
        <v>45</v>
      </c>
      <c r="B49" s="56" t="s">
        <v>122</v>
      </c>
      <c r="C49" s="57" t="s">
        <v>30</v>
      </c>
      <c r="D49" s="57" t="s">
        <v>123</v>
      </c>
      <c r="E49" s="56" t="s">
        <v>32</v>
      </c>
      <c r="F49" s="60" t="s">
        <v>124</v>
      </c>
      <c r="G49" s="58">
        <v>213</v>
      </c>
      <c r="H49" s="58"/>
      <c r="I49" s="58"/>
      <c r="J49" s="79">
        <v>534</v>
      </c>
      <c r="K49" s="77"/>
      <c r="L49" s="78"/>
      <c r="M49" s="55"/>
      <c r="N49" s="78"/>
      <c r="O49" s="78"/>
      <c r="Q49" s="42"/>
      <c r="R49" s="42"/>
      <c r="S49" s="42"/>
      <c r="T49" s="42"/>
      <c r="U49" s="42"/>
      <c r="V49" s="42"/>
      <c r="W49" s="42"/>
      <c r="X49" s="42"/>
      <c r="Y49" s="42"/>
      <c r="Z49" s="42"/>
    </row>
    <row r="50" s="43" customFormat="1" ht="39.95" customHeight="1" spans="1:26">
      <c r="A50" s="55">
        <v>46</v>
      </c>
      <c r="B50" s="56" t="s">
        <v>125</v>
      </c>
      <c r="C50" s="57" t="s">
        <v>30</v>
      </c>
      <c r="D50" s="57" t="s">
        <v>123</v>
      </c>
      <c r="E50" s="56" t="s">
        <v>49</v>
      </c>
      <c r="F50" s="57" t="s">
        <v>126</v>
      </c>
      <c r="G50" s="58">
        <v>225</v>
      </c>
      <c r="H50" s="58"/>
      <c r="I50" s="58"/>
      <c r="J50" s="77">
        <v>576</v>
      </c>
      <c r="K50" s="77"/>
      <c r="L50" s="78"/>
      <c r="M50" s="55"/>
      <c r="N50" s="78"/>
      <c r="O50" s="78"/>
      <c r="Q50" s="42"/>
      <c r="R50" s="42"/>
      <c r="S50" s="42"/>
      <c r="T50" s="42"/>
      <c r="U50" s="42"/>
      <c r="V50" s="42"/>
      <c r="W50" s="42"/>
      <c r="X50" s="42"/>
      <c r="Y50" s="42"/>
      <c r="Z50" s="42"/>
    </row>
    <row r="51" s="43" customFormat="1" ht="39.95" customHeight="1" spans="1:26">
      <c r="A51" s="55">
        <v>47</v>
      </c>
      <c r="B51" s="56" t="s">
        <v>127</v>
      </c>
      <c r="C51" s="57" t="s">
        <v>30</v>
      </c>
      <c r="D51" s="57" t="s">
        <v>123</v>
      </c>
      <c r="E51" s="56" t="s">
        <v>70</v>
      </c>
      <c r="F51" s="57" t="s">
        <v>128</v>
      </c>
      <c r="G51" s="58">
        <v>659</v>
      </c>
      <c r="H51" s="58"/>
      <c r="I51" s="58"/>
      <c r="J51" s="77">
        <v>920</v>
      </c>
      <c r="K51" s="77"/>
      <c r="L51" s="78"/>
      <c r="M51" s="55"/>
      <c r="N51" s="78"/>
      <c r="O51" s="78"/>
      <c r="Q51" s="42"/>
      <c r="R51" s="42"/>
      <c r="S51" s="42"/>
      <c r="T51" s="42"/>
      <c r="U51" s="42"/>
      <c r="V51" s="42"/>
      <c r="W51" s="42"/>
      <c r="X51" s="42"/>
      <c r="Y51" s="42"/>
      <c r="Z51" s="42"/>
    </row>
    <row r="52" s="43" customFormat="1" ht="39.95" customHeight="1" spans="1:26">
      <c r="A52" s="55">
        <v>48</v>
      </c>
      <c r="B52" s="56" t="s">
        <v>129</v>
      </c>
      <c r="C52" s="57" t="s">
        <v>30</v>
      </c>
      <c r="D52" s="57" t="s">
        <v>123</v>
      </c>
      <c r="E52" s="56" t="s">
        <v>98</v>
      </c>
      <c r="F52" s="57" t="s">
        <v>130</v>
      </c>
      <c r="G52" s="58">
        <v>291</v>
      </c>
      <c r="H52" s="58"/>
      <c r="I52" s="58"/>
      <c r="J52" s="77">
        <v>668</v>
      </c>
      <c r="K52" s="77"/>
      <c r="L52" s="78"/>
      <c r="M52" s="55"/>
      <c r="N52" s="78"/>
      <c r="O52" s="78"/>
      <c r="Q52" s="42"/>
      <c r="R52" s="42"/>
      <c r="S52" s="42"/>
      <c r="T52" s="42"/>
      <c r="U52" s="42"/>
      <c r="V52" s="42"/>
      <c r="W52" s="42"/>
      <c r="X52" s="42"/>
      <c r="Y52" s="42"/>
      <c r="Z52" s="42"/>
    </row>
    <row r="53" s="43" customFormat="1" ht="39.95" customHeight="1" spans="1:26">
      <c r="A53" s="55">
        <v>49</v>
      </c>
      <c r="B53" s="56" t="s">
        <v>131</v>
      </c>
      <c r="C53" s="57" t="s">
        <v>30</v>
      </c>
      <c r="D53" s="57" t="s">
        <v>123</v>
      </c>
      <c r="E53" s="56" t="s">
        <v>132</v>
      </c>
      <c r="F53" s="57" t="s">
        <v>133</v>
      </c>
      <c r="G53" s="58">
        <v>294</v>
      </c>
      <c r="H53" s="58"/>
      <c r="I53" s="58"/>
      <c r="J53" s="77">
        <v>597</v>
      </c>
      <c r="K53" s="77"/>
      <c r="L53" s="78"/>
      <c r="M53" s="55"/>
      <c r="N53" s="78"/>
      <c r="O53" s="78"/>
      <c r="Q53" s="42"/>
      <c r="R53" s="42"/>
      <c r="S53" s="42"/>
      <c r="T53" s="42"/>
      <c r="U53" s="42"/>
      <c r="V53" s="42"/>
      <c r="W53" s="42"/>
      <c r="X53" s="42"/>
      <c r="Y53" s="42"/>
      <c r="Z53" s="42"/>
    </row>
    <row r="54" s="43" customFormat="1" ht="39.95" customHeight="1" spans="1:26">
      <c r="A54" s="55">
        <v>50</v>
      </c>
      <c r="B54" s="56" t="s">
        <v>134</v>
      </c>
      <c r="C54" s="57" t="s">
        <v>30</v>
      </c>
      <c r="D54" s="57" t="s">
        <v>123</v>
      </c>
      <c r="E54" s="56" t="s">
        <v>132</v>
      </c>
      <c r="F54" s="57" t="s">
        <v>135</v>
      </c>
      <c r="G54" s="58">
        <v>327</v>
      </c>
      <c r="H54" s="58"/>
      <c r="I54" s="58"/>
      <c r="J54" s="77">
        <v>418</v>
      </c>
      <c r="K54" s="77"/>
      <c r="L54" s="78"/>
      <c r="M54" s="55"/>
      <c r="N54" s="78"/>
      <c r="O54" s="78"/>
      <c r="Q54" s="42"/>
      <c r="R54" s="42"/>
      <c r="S54" s="42"/>
      <c r="T54" s="42"/>
      <c r="U54" s="42"/>
      <c r="V54" s="42"/>
      <c r="W54" s="42"/>
      <c r="X54" s="42"/>
      <c r="Y54" s="42"/>
      <c r="Z54" s="42"/>
    </row>
    <row r="55" s="43" customFormat="1" ht="39.95" customHeight="1" spans="1:26">
      <c r="A55" s="55">
        <v>51</v>
      </c>
      <c r="B55" s="56" t="s">
        <v>136</v>
      </c>
      <c r="C55" s="57" t="s">
        <v>30</v>
      </c>
      <c r="D55" s="57" t="s">
        <v>137</v>
      </c>
      <c r="E55" s="56" t="s">
        <v>138</v>
      </c>
      <c r="F55" s="57" t="s">
        <v>139</v>
      </c>
      <c r="G55" s="58">
        <v>243</v>
      </c>
      <c r="H55" s="58"/>
      <c r="I55" s="58"/>
      <c r="J55" s="77">
        <v>705</v>
      </c>
      <c r="K55" s="77"/>
      <c r="L55" s="78"/>
      <c r="M55" s="55"/>
      <c r="N55" s="78"/>
      <c r="O55" s="78"/>
      <c r="Q55" s="42"/>
      <c r="R55" s="42"/>
      <c r="S55" s="42"/>
      <c r="T55" s="42"/>
      <c r="U55" s="42"/>
      <c r="V55" s="42"/>
      <c r="W55" s="42"/>
      <c r="X55" s="42"/>
      <c r="Y55" s="42"/>
      <c r="Z55" s="42"/>
    </row>
    <row r="56" s="43" customFormat="1" ht="39.95" customHeight="1" spans="1:26">
      <c r="A56" s="55">
        <v>52</v>
      </c>
      <c r="B56" s="56" t="s">
        <v>140</v>
      </c>
      <c r="C56" s="57" t="s">
        <v>30</v>
      </c>
      <c r="D56" s="57" t="s">
        <v>137</v>
      </c>
      <c r="E56" s="56" t="s">
        <v>49</v>
      </c>
      <c r="F56" s="57" t="s">
        <v>141</v>
      </c>
      <c r="G56" s="58">
        <v>148</v>
      </c>
      <c r="H56" s="58"/>
      <c r="I56" s="58"/>
      <c r="J56" s="77">
        <v>466</v>
      </c>
      <c r="K56" s="77"/>
      <c r="L56" s="78"/>
      <c r="M56" s="55"/>
      <c r="N56" s="78"/>
      <c r="O56" s="78"/>
      <c r="Q56" s="42"/>
      <c r="R56" s="42"/>
      <c r="S56" s="42"/>
      <c r="T56" s="42"/>
      <c r="U56" s="42"/>
      <c r="V56" s="42"/>
      <c r="W56" s="42"/>
      <c r="X56" s="42"/>
      <c r="Y56" s="42"/>
      <c r="Z56" s="42"/>
    </row>
    <row r="57" s="43" customFormat="1" ht="39.95" customHeight="1" spans="1:26">
      <c r="A57" s="55">
        <v>53</v>
      </c>
      <c r="B57" s="56" t="s">
        <v>142</v>
      </c>
      <c r="C57" s="57" t="s">
        <v>30</v>
      </c>
      <c r="D57" s="57" t="s">
        <v>137</v>
      </c>
      <c r="E57" s="56" t="s">
        <v>49</v>
      </c>
      <c r="F57" s="57" t="s">
        <v>143</v>
      </c>
      <c r="G57" s="58">
        <v>141</v>
      </c>
      <c r="H57" s="58"/>
      <c r="I57" s="58"/>
      <c r="J57" s="77">
        <v>374</v>
      </c>
      <c r="K57" s="77"/>
      <c r="L57" s="78"/>
      <c r="M57" s="55"/>
      <c r="N57" s="78"/>
      <c r="O57" s="78"/>
      <c r="Q57" s="42"/>
      <c r="R57" s="42"/>
      <c r="S57" s="42"/>
      <c r="T57" s="42"/>
      <c r="U57" s="42"/>
      <c r="V57" s="42"/>
      <c r="W57" s="42"/>
      <c r="X57" s="42"/>
      <c r="Y57" s="42"/>
      <c r="Z57" s="42"/>
    </row>
    <row r="58" s="43" customFormat="1" ht="39.95" customHeight="1" spans="1:26">
      <c r="A58" s="55">
        <v>54</v>
      </c>
      <c r="B58" s="56" t="s">
        <v>144</v>
      </c>
      <c r="C58" s="57" t="s">
        <v>30</v>
      </c>
      <c r="D58" s="57" t="s">
        <v>137</v>
      </c>
      <c r="E58" s="56" t="s">
        <v>49</v>
      </c>
      <c r="F58" s="57" t="s">
        <v>145</v>
      </c>
      <c r="G58" s="58">
        <v>208</v>
      </c>
      <c r="H58" s="58"/>
      <c r="I58" s="58"/>
      <c r="J58" s="77">
        <v>376</v>
      </c>
      <c r="K58" s="77"/>
      <c r="L58" s="78"/>
      <c r="M58" s="55"/>
      <c r="N58" s="78"/>
      <c r="O58" s="78"/>
      <c r="Q58" s="42"/>
      <c r="R58" s="42"/>
      <c r="S58" s="42"/>
      <c r="T58" s="42"/>
      <c r="U58" s="42"/>
      <c r="V58" s="42"/>
      <c r="W58" s="42"/>
      <c r="X58" s="42"/>
      <c r="Y58" s="42"/>
      <c r="Z58" s="42"/>
    </row>
    <row r="59" s="43" customFormat="1" ht="39.95" customHeight="1" spans="1:26">
      <c r="A59" s="55">
        <v>55</v>
      </c>
      <c r="B59" s="56" t="s">
        <v>146</v>
      </c>
      <c r="C59" s="57" t="s">
        <v>30</v>
      </c>
      <c r="D59" s="57" t="s">
        <v>137</v>
      </c>
      <c r="E59" s="56" t="s">
        <v>49</v>
      </c>
      <c r="F59" s="57" t="s">
        <v>147</v>
      </c>
      <c r="G59" s="58">
        <v>161</v>
      </c>
      <c r="H59" s="58"/>
      <c r="I59" s="58"/>
      <c r="J59" s="77">
        <v>559</v>
      </c>
      <c r="K59" s="77"/>
      <c r="L59" s="78"/>
      <c r="M59" s="55"/>
      <c r="N59" s="78"/>
      <c r="O59" s="78"/>
      <c r="Q59" s="42"/>
      <c r="R59" s="42"/>
      <c r="S59" s="42"/>
      <c r="T59" s="42"/>
      <c r="U59" s="42"/>
      <c r="V59" s="42"/>
      <c r="W59" s="42"/>
      <c r="X59" s="42"/>
      <c r="Y59" s="42"/>
      <c r="Z59" s="42"/>
    </row>
    <row r="60" s="43" customFormat="1" ht="39.95" customHeight="1" spans="1:26">
      <c r="A60" s="55">
        <v>56</v>
      </c>
      <c r="B60" s="56" t="s">
        <v>148</v>
      </c>
      <c r="C60" s="57" t="s">
        <v>30</v>
      </c>
      <c r="D60" s="57" t="s">
        <v>137</v>
      </c>
      <c r="E60" s="56" t="s">
        <v>49</v>
      </c>
      <c r="F60" s="57" t="s">
        <v>149</v>
      </c>
      <c r="G60" s="58">
        <v>131</v>
      </c>
      <c r="H60" s="58"/>
      <c r="I60" s="58"/>
      <c r="J60" s="77">
        <v>318</v>
      </c>
      <c r="K60" s="77"/>
      <c r="L60" s="78"/>
      <c r="M60" s="55"/>
      <c r="N60" s="78"/>
      <c r="O60" s="78"/>
      <c r="Q60" s="42"/>
      <c r="R60" s="42"/>
      <c r="S60" s="42"/>
      <c r="T60" s="42"/>
      <c r="U60" s="42"/>
      <c r="V60" s="42"/>
      <c r="W60" s="42"/>
      <c r="X60" s="42"/>
      <c r="Y60" s="42"/>
      <c r="Z60" s="42"/>
    </row>
    <row r="61" s="43" customFormat="1" ht="39.95" customHeight="1" spans="1:26">
      <c r="A61" s="55">
        <v>57</v>
      </c>
      <c r="B61" s="56" t="s">
        <v>150</v>
      </c>
      <c r="C61" s="57" t="s">
        <v>30</v>
      </c>
      <c r="D61" s="57" t="s">
        <v>151</v>
      </c>
      <c r="E61" s="56" t="s">
        <v>152</v>
      </c>
      <c r="F61" s="57" t="s">
        <v>153</v>
      </c>
      <c r="G61" s="58">
        <v>109</v>
      </c>
      <c r="H61" s="58"/>
      <c r="I61" s="58"/>
      <c r="J61" s="77">
        <v>308</v>
      </c>
      <c r="K61" s="77"/>
      <c r="L61" s="78"/>
      <c r="M61" s="55"/>
      <c r="N61" s="78"/>
      <c r="O61" s="78"/>
      <c r="Q61" s="42"/>
      <c r="R61" s="42"/>
      <c r="S61" s="42"/>
      <c r="T61" s="42"/>
      <c r="U61" s="42"/>
      <c r="V61" s="42"/>
      <c r="W61" s="42"/>
      <c r="X61" s="42"/>
      <c r="Y61" s="42"/>
      <c r="Z61" s="42"/>
    </row>
    <row r="62" s="46" customFormat="1" ht="39.95" customHeight="1" spans="1:26">
      <c r="A62" s="73">
        <v>58</v>
      </c>
      <c r="B62" s="74" t="s">
        <v>154</v>
      </c>
      <c r="C62" s="75" t="s">
        <v>30</v>
      </c>
      <c r="D62" s="75" t="s">
        <v>151</v>
      </c>
      <c r="E62" s="74" t="s">
        <v>152</v>
      </c>
      <c r="F62" s="75" t="s">
        <v>155</v>
      </c>
      <c r="G62" s="76">
        <v>34</v>
      </c>
      <c r="H62" s="76"/>
      <c r="I62" s="76"/>
      <c r="J62" s="89">
        <v>942</v>
      </c>
      <c r="K62" s="90"/>
      <c r="L62" s="91"/>
      <c r="M62" s="73"/>
      <c r="N62" s="91"/>
      <c r="O62" s="91"/>
      <c r="Q62" s="97"/>
      <c r="R62" s="97"/>
      <c r="S62" s="97"/>
      <c r="T62" s="97"/>
      <c r="U62" s="97"/>
      <c r="V62" s="97"/>
      <c r="W62" s="97"/>
      <c r="X62" s="97"/>
      <c r="Y62" s="97"/>
      <c r="Z62" s="97"/>
    </row>
    <row r="63" s="46" customFormat="1" ht="39.95" customHeight="1" spans="1:26">
      <c r="A63" s="73">
        <v>59</v>
      </c>
      <c r="B63" s="74" t="s">
        <v>154</v>
      </c>
      <c r="C63" s="75" t="s">
        <v>30</v>
      </c>
      <c r="D63" s="75" t="s">
        <v>151</v>
      </c>
      <c r="E63" s="74" t="s">
        <v>152</v>
      </c>
      <c r="F63" s="75" t="s">
        <v>66</v>
      </c>
      <c r="G63" s="76">
        <v>114</v>
      </c>
      <c r="H63" s="76"/>
      <c r="I63" s="76"/>
      <c r="J63" s="92"/>
      <c r="K63" s="90"/>
      <c r="L63" s="91"/>
      <c r="M63" s="73"/>
      <c r="N63" s="91"/>
      <c r="O63" s="91"/>
      <c r="Q63" s="97"/>
      <c r="R63" s="97"/>
      <c r="S63" s="97"/>
      <c r="T63" s="97"/>
      <c r="U63" s="97"/>
      <c r="V63" s="97"/>
      <c r="W63" s="97"/>
      <c r="X63" s="97"/>
      <c r="Y63" s="97"/>
      <c r="Z63" s="97"/>
    </row>
    <row r="64" s="46" customFormat="1" ht="39.95" customHeight="1" spans="1:26">
      <c r="A64" s="73">
        <v>60</v>
      </c>
      <c r="B64" s="74" t="s">
        <v>154</v>
      </c>
      <c r="C64" s="75" t="s">
        <v>30</v>
      </c>
      <c r="D64" s="75" t="s">
        <v>151</v>
      </c>
      <c r="E64" s="74" t="s">
        <v>152</v>
      </c>
      <c r="F64" s="75" t="s">
        <v>156</v>
      </c>
      <c r="G64" s="76">
        <v>146</v>
      </c>
      <c r="H64" s="76"/>
      <c r="I64" s="76"/>
      <c r="J64" s="92"/>
      <c r="K64" s="90"/>
      <c r="L64" s="91"/>
      <c r="M64" s="73"/>
      <c r="N64" s="91"/>
      <c r="O64" s="91"/>
      <c r="Q64" s="97"/>
      <c r="R64" s="97"/>
      <c r="S64" s="97"/>
      <c r="T64" s="97"/>
      <c r="U64" s="97"/>
      <c r="V64" s="97"/>
      <c r="W64" s="97"/>
      <c r="X64" s="97"/>
      <c r="Y64" s="97"/>
      <c r="Z64" s="97"/>
    </row>
    <row r="65" s="46" customFormat="1" ht="39.95" customHeight="1" spans="1:26">
      <c r="A65" s="73">
        <v>61</v>
      </c>
      <c r="B65" s="74" t="s">
        <v>154</v>
      </c>
      <c r="C65" s="75" t="s">
        <v>30</v>
      </c>
      <c r="D65" s="75" t="s">
        <v>151</v>
      </c>
      <c r="E65" s="74" t="s">
        <v>152</v>
      </c>
      <c r="F65" s="98" t="s">
        <v>157</v>
      </c>
      <c r="G65" s="76">
        <v>138</v>
      </c>
      <c r="H65" s="76"/>
      <c r="I65" s="76"/>
      <c r="J65" s="104"/>
      <c r="K65" s="90"/>
      <c r="L65" s="91"/>
      <c r="M65" s="73"/>
      <c r="N65" s="91"/>
      <c r="O65" s="91"/>
      <c r="Q65" s="97"/>
      <c r="R65" s="97"/>
      <c r="S65" s="97"/>
      <c r="T65" s="97"/>
      <c r="U65" s="97"/>
      <c r="V65" s="97"/>
      <c r="W65" s="97"/>
      <c r="X65" s="97"/>
      <c r="Y65" s="97"/>
      <c r="Z65" s="97"/>
    </row>
    <row r="66" s="43" customFormat="1" ht="39.95" customHeight="1" spans="1:26">
      <c r="A66" s="55">
        <v>62</v>
      </c>
      <c r="B66" s="56" t="s">
        <v>158</v>
      </c>
      <c r="C66" s="57" t="s">
        <v>30</v>
      </c>
      <c r="D66" s="57" t="s">
        <v>151</v>
      </c>
      <c r="E66" s="56" t="s">
        <v>152</v>
      </c>
      <c r="F66" s="57" t="s">
        <v>159</v>
      </c>
      <c r="G66" s="58">
        <v>157</v>
      </c>
      <c r="H66" s="58"/>
      <c r="I66" s="58"/>
      <c r="J66" s="77">
        <v>539</v>
      </c>
      <c r="K66" s="77"/>
      <c r="L66" s="78"/>
      <c r="M66" s="55"/>
      <c r="N66" s="78"/>
      <c r="O66" s="78"/>
      <c r="Q66" s="42"/>
      <c r="R66" s="42"/>
      <c r="S66" s="42"/>
      <c r="T66" s="42"/>
      <c r="U66" s="42"/>
      <c r="V66" s="42"/>
      <c r="W66" s="42"/>
      <c r="X66" s="42"/>
      <c r="Y66" s="42"/>
      <c r="Z66" s="42"/>
    </row>
    <row r="67" s="43" customFormat="1" ht="39.95" customHeight="1" spans="1:26">
      <c r="A67" s="55">
        <v>63</v>
      </c>
      <c r="B67" s="56" t="s">
        <v>160</v>
      </c>
      <c r="C67" s="57" t="s">
        <v>30</v>
      </c>
      <c r="D67" s="57" t="s">
        <v>151</v>
      </c>
      <c r="E67" s="56" t="s">
        <v>152</v>
      </c>
      <c r="F67" s="61" t="s">
        <v>161</v>
      </c>
      <c r="G67" s="58">
        <v>195</v>
      </c>
      <c r="H67" s="58"/>
      <c r="I67" s="58"/>
      <c r="J67" s="77">
        <v>435</v>
      </c>
      <c r="K67" s="77"/>
      <c r="L67" s="77"/>
      <c r="M67" s="55"/>
      <c r="N67" s="78"/>
      <c r="O67" s="78"/>
      <c r="Q67" s="42"/>
      <c r="R67" s="42"/>
      <c r="S67" s="42"/>
      <c r="T67" s="42"/>
      <c r="U67" s="42"/>
      <c r="V67" s="42"/>
      <c r="W67" s="42"/>
      <c r="X67" s="42"/>
      <c r="Y67" s="42"/>
      <c r="Z67" s="42"/>
    </row>
    <row r="68" s="43" customFormat="1" ht="39.95" customHeight="1" spans="1:26">
      <c r="A68" s="55">
        <v>64</v>
      </c>
      <c r="B68" s="56" t="s">
        <v>162</v>
      </c>
      <c r="C68" s="57" t="s">
        <v>30</v>
      </c>
      <c r="D68" s="57" t="s">
        <v>151</v>
      </c>
      <c r="E68" s="56" t="s">
        <v>152</v>
      </c>
      <c r="F68" s="61" t="s">
        <v>163</v>
      </c>
      <c r="G68" s="58">
        <v>137</v>
      </c>
      <c r="H68" s="58"/>
      <c r="I68" s="58"/>
      <c r="J68" s="77">
        <v>208</v>
      </c>
      <c r="K68" s="77"/>
      <c r="L68" s="78"/>
      <c r="M68" s="55"/>
      <c r="N68" s="78"/>
      <c r="O68" s="78"/>
      <c r="Q68" s="42"/>
      <c r="R68" s="42"/>
      <c r="S68" s="42"/>
      <c r="T68" s="42"/>
      <c r="U68" s="42"/>
      <c r="V68" s="42"/>
      <c r="W68" s="42"/>
      <c r="X68" s="42"/>
      <c r="Y68" s="42"/>
      <c r="Z68" s="42"/>
    </row>
    <row r="69" s="43" customFormat="1" ht="39.95" customHeight="1" spans="1:26">
      <c r="A69" s="55">
        <v>65</v>
      </c>
      <c r="B69" s="56" t="s">
        <v>164</v>
      </c>
      <c r="C69" s="57" t="s">
        <v>30</v>
      </c>
      <c r="D69" s="57" t="s">
        <v>151</v>
      </c>
      <c r="E69" s="56" t="s">
        <v>152</v>
      </c>
      <c r="F69" s="57" t="s">
        <v>165</v>
      </c>
      <c r="G69" s="58">
        <v>244</v>
      </c>
      <c r="H69" s="58"/>
      <c r="I69" s="58"/>
      <c r="J69" s="77">
        <v>354</v>
      </c>
      <c r="K69" s="77"/>
      <c r="L69" s="78"/>
      <c r="M69" s="55"/>
      <c r="N69" s="78"/>
      <c r="O69" s="78"/>
      <c r="Q69" s="42"/>
      <c r="R69" s="42"/>
      <c r="S69" s="42"/>
      <c r="T69" s="42"/>
      <c r="U69" s="42"/>
      <c r="V69" s="42"/>
      <c r="W69" s="42"/>
      <c r="X69" s="42"/>
      <c r="Y69" s="42"/>
      <c r="Z69" s="42"/>
    </row>
    <row r="70" s="43" customFormat="1" ht="39.95" customHeight="1" spans="1:26">
      <c r="A70" s="55">
        <v>66</v>
      </c>
      <c r="B70" s="56" t="s">
        <v>166</v>
      </c>
      <c r="C70" s="57" t="s">
        <v>30</v>
      </c>
      <c r="D70" s="57" t="s">
        <v>151</v>
      </c>
      <c r="E70" s="56" t="s">
        <v>152</v>
      </c>
      <c r="F70" s="57" t="s">
        <v>167</v>
      </c>
      <c r="G70" s="58">
        <v>216</v>
      </c>
      <c r="H70" s="58"/>
      <c r="I70" s="58"/>
      <c r="J70" s="77">
        <v>546</v>
      </c>
      <c r="K70" s="77"/>
      <c r="L70" s="78"/>
      <c r="M70" s="55"/>
      <c r="N70" s="78"/>
      <c r="O70" s="78"/>
      <c r="Q70" s="42"/>
      <c r="R70" s="42"/>
      <c r="S70" s="42"/>
      <c r="T70" s="42"/>
      <c r="U70" s="42"/>
      <c r="V70" s="42"/>
      <c r="W70" s="42"/>
      <c r="X70" s="42"/>
      <c r="Y70" s="42"/>
      <c r="Z70" s="42"/>
    </row>
    <row r="71" s="43" customFormat="1" ht="39.95" customHeight="1" spans="1:26">
      <c r="A71" s="55">
        <v>67</v>
      </c>
      <c r="B71" s="56" t="s">
        <v>168</v>
      </c>
      <c r="C71" s="57" t="s">
        <v>30</v>
      </c>
      <c r="D71" s="57" t="s">
        <v>151</v>
      </c>
      <c r="E71" s="56" t="s">
        <v>152</v>
      </c>
      <c r="F71" s="60" t="s">
        <v>169</v>
      </c>
      <c r="G71" s="58">
        <v>165</v>
      </c>
      <c r="H71" s="58"/>
      <c r="I71" s="58"/>
      <c r="J71" s="77">
        <v>458</v>
      </c>
      <c r="K71" s="77"/>
      <c r="L71" s="78"/>
      <c r="M71" s="55"/>
      <c r="N71" s="78"/>
      <c r="O71" s="78"/>
      <c r="Q71" s="42"/>
      <c r="R71" s="42"/>
      <c r="S71" s="42"/>
      <c r="T71" s="42"/>
      <c r="U71" s="42"/>
      <c r="V71" s="42"/>
      <c r="W71" s="42"/>
      <c r="X71" s="42"/>
      <c r="Y71" s="42"/>
      <c r="Z71" s="42"/>
    </row>
    <row r="72" s="43" customFormat="1" ht="39.95" customHeight="1" spans="1:26">
      <c r="A72" s="55">
        <v>68</v>
      </c>
      <c r="B72" s="56" t="s">
        <v>170</v>
      </c>
      <c r="C72" s="57" t="s">
        <v>30</v>
      </c>
      <c r="D72" s="57" t="s">
        <v>151</v>
      </c>
      <c r="E72" s="56" t="s">
        <v>152</v>
      </c>
      <c r="F72" s="60" t="s">
        <v>171</v>
      </c>
      <c r="G72" s="58">
        <v>331</v>
      </c>
      <c r="H72" s="58"/>
      <c r="I72" s="58"/>
      <c r="J72" s="77">
        <v>492</v>
      </c>
      <c r="K72" s="77"/>
      <c r="L72" s="78"/>
      <c r="M72" s="55"/>
      <c r="N72" s="78"/>
      <c r="O72" s="78"/>
      <c r="Q72" s="42"/>
      <c r="R72" s="42"/>
      <c r="S72" s="42"/>
      <c r="T72" s="42"/>
      <c r="U72" s="42"/>
      <c r="V72" s="42"/>
      <c r="W72" s="42"/>
      <c r="X72" s="42"/>
      <c r="Y72" s="42"/>
      <c r="Z72" s="42"/>
    </row>
    <row r="73" s="43" customFormat="1" ht="39.95" customHeight="1" spans="1:26">
      <c r="A73" s="55">
        <v>69</v>
      </c>
      <c r="B73" s="56" t="s">
        <v>172</v>
      </c>
      <c r="C73" s="57" t="s">
        <v>30</v>
      </c>
      <c r="D73" s="57" t="s">
        <v>151</v>
      </c>
      <c r="E73" s="56" t="s">
        <v>152</v>
      </c>
      <c r="F73" s="61" t="s">
        <v>173</v>
      </c>
      <c r="G73" s="58">
        <v>149</v>
      </c>
      <c r="H73" s="58"/>
      <c r="I73" s="58"/>
      <c r="J73" s="79">
        <v>344</v>
      </c>
      <c r="K73" s="77"/>
      <c r="L73" s="77"/>
      <c r="M73" s="55"/>
      <c r="N73" s="78"/>
      <c r="O73" s="78"/>
      <c r="Q73" s="42"/>
      <c r="R73" s="42"/>
      <c r="S73" s="42"/>
      <c r="T73" s="42"/>
      <c r="U73" s="42"/>
      <c r="V73" s="42"/>
      <c r="W73" s="42"/>
      <c r="X73" s="42"/>
      <c r="Y73" s="42"/>
      <c r="Z73" s="42"/>
    </row>
    <row r="74" s="43" customFormat="1" ht="39.95" customHeight="1" spans="1:26">
      <c r="A74" s="55">
        <v>70</v>
      </c>
      <c r="B74" s="56" t="s">
        <v>174</v>
      </c>
      <c r="C74" s="57" t="s">
        <v>30</v>
      </c>
      <c r="D74" s="57" t="s">
        <v>151</v>
      </c>
      <c r="E74" s="56" t="s">
        <v>152</v>
      </c>
      <c r="F74" s="61" t="s">
        <v>175</v>
      </c>
      <c r="G74" s="58">
        <v>83</v>
      </c>
      <c r="H74" s="58"/>
      <c r="I74" s="58"/>
      <c r="J74" s="79">
        <v>223</v>
      </c>
      <c r="K74" s="77"/>
      <c r="L74" s="78"/>
      <c r="M74" s="55"/>
      <c r="N74" s="78"/>
      <c r="O74" s="78"/>
      <c r="Q74" s="42"/>
      <c r="R74" s="42"/>
      <c r="S74" s="42"/>
      <c r="T74" s="42"/>
      <c r="U74" s="42"/>
      <c r="V74" s="42"/>
      <c r="W74" s="42"/>
      <c r="X74" s="42"/>
      <c r="Y74" s="42"/>
      <c r="Z74" s="42"/>
    </row>
    <row r="75" s="43" customFormat="1" ht="39.95" customHeight="1" spans="1:26">
      <c r="A75" s="55">
        <v>71</v>
      </c>
      <c r="B75" s="56" t="s">
        <v>176</v>
      </c>
      <c r="C75" s="57" t="s">
        <v>30</v>
      </c>
      <c r="D75" s="57" t="s">
        <v>151</v>
      </c>
      <c r="E75" s="56" t="s">
        <v>152</v>
      </c>
      <c r="F75" s="57" t="s">
        <v>177</v>
      </c>
      <c r="G75" s="58">
        <v>204</v>
      </c>
      <c r="H75" s="58"/>
      <c r="I75" s="58"/>
      <c r="J75" s="77">
        <v>511</v>
      </c>
      <c r="K75" s="77"/>
      <c r="L75" s="78"/>
      <c r="M75" s="55"/>
      <c r="N75" s="78"/>
      <c r="O75" s="78"/>
      <c r="Q75" s="42"/>
      <c r="R75" s="42"/>
      <c r="S75" s="42"/>
      <c r="T75" s="42"/>
      <c r="U75" s="42"/>
      <c r="V75" s="42"/>
      <c r="W75" s="42"/>
      <c r="X75" s="42"/>
      <c r="Y75" s="42"/>
      <c r="Z75" s="42"/>
    </row>
    <row r="76" s="43" customFormat="1" ht="39.95" customHeight="1" spans="1:26">
      <c r="A76" s="55">
        <v>72</v>
      </c>
      <c r="B76" s="56" t="s">
        <v>178</v>
      </c>
      <c r="C76" s="57" t="s">
        <v>30</v>
      </c>
      <c r="D76" s="57" t="s">
        <v>151</v>
      </c>
      <c r="E76" s="56" t="s">
        <v>138</v>
      </c>
      <c r="F76" s="57" t="s">
        <v>179</v>
      </c>
      <c r="G76" s="58">
        <v>163</v>
      </c>
      <c r="H76" s="58"/>
      <c r="I76" s="58"/>
      <c r="J76" s="77">
        <v>406</v>
      </c>
      <c r="K76" s="77"/>
      <c r="L76" s="78"/>
      <c r="M76" s="55"/>
      <c r="N76" s="78"/>
      <c r="O76" s="78"/>
      <c r="Q76" s="42"/>
      <c r="R76" s="42"/>
      <c r="S76" s="42"/>
      <c r="T76" s="42"/>
      <c r="U76" s="42"/>
      <c r="V76" s="42"/>
      <c r="W76" s="42"/>
      <c r="X76" s="42"/>
      <c r="Y76" s="42"/>
      <c r="Z76" s="42"/>
    </row>
    <row r="77" s="43" customFormat="1" ht="39.95" customHeight="1" spans="1:26">
      <c r="A77" s="55">
        <v>73</v>
      </c>
      <c r="B77" s="56" t="s">
        <v>180</v>
      </c>
      <c r="C77" s="57" t="s">
        <v>30</v>
      </c>
      <c r="D77" s="57" t="s">
        <v>151</v>
      </c>
      <c r="E77" s="56" t="s">
        <v>138</v>
      </c>
      <c r="F77" s="57" t="s">
        <v>181</v>
      </c>
      <c r="G77" s="58">
        <v>389</v>
      </c>
      <c r="H77" s="58"/>
      <c r="I77" s="58"/>
      <c r="J77" s="77">
        <v>592</v>
      </c>
      <c r="K77" s="77"/>
      <c r="L77" s="78"/>
      <c r="M77" s="55"/>
      <c r="N77" s="78"/>
      <c r="O77" s="78"/>
      <c r="Q77" s="42" t="s">
        <v>182</v>
      </c>
      <c r="R77" s="42" t="s">
        <v>183</v>
      </c>
      <c r="S77" s="42" t="s">
        <v>36</v>
      </c>
      <c r="T77" s="42" t="s">
        <v>184</v>
      </c>
      <c r="U77" s="42">
        <v>35</v>
      </c>
      <c r="V77" s="42">
        <v>653</v>
      </c>
      <c r="W77" s="42">
        <v>653</v>
      </c>
      <c r="X77" s="42">
        <v>593</v>
      </c>
      <c r="Y77" s="42"/>
      <c r="Z77" s="42">
        <v>0</v>
      </c>
    </row>
    <row r="78" s="43" customFormat="1" ht="39.95" customHeight="1" spans="1:26">
      <c r="A78" s="55">
        <v>74</v>
      </c>
      <c r="B78" s="56" t="s">
        <v>185</v>
      </c>
      <c r="C78" s="57" t="s">
        <v>30</v>
      </c>
      <c r="D78" s="57" t="s">
        <v>186</v>
      </c>
      <c r="E78" s="56" t="s">
        <v>62</v>
      </c>
      <c r="F78" s="60" t="s">
        <v>187</v>
      </c>
      <c r="G78" s="58">
        <v>151</v>
      </c>
      <c r="H78" s="58"/>
      <c r="I78" s="58"/>
      <c r="J78" s="105">
        <v>468</v>
      </c>
      <c r="K78" s="77"/>
      <c r="L78" s="106"/>
      <c r="M78" s="105"/>
      <c r="N78" s="78"/>
      <c r="O78" s="78"/>
      <c r="Q78" s="42" t="s">
        <v>188</v>
      </c>
      <c r="R78" s="42" t="s">
        <v>189</v>
      </c>
      <c r="S78" s="42" t="s">
        <v>190</v>
      </c>
      <c r="T78" s="42" t="s">
        <v>184</v>
      </c>
      <c r="U78" s="42">
        <v>35</v>
      </c>
      <c r="V78" s="42">
        <v>567</v>
      </c>
      <c r="W78" s="42">
        <v>567</v>
      </c>
      <c r="X78" s="42">
        <v>516</v>
      </c>
      <c r="Y78" s="42"/>
      <c r="Z78" s="42">
        <v>0</v>
      </c>
    </row>
    <row r="79" s="43" customFormat="1" ht="39.95" customHeight="1" spans="1:26">
      <c r="A79" s="55">
        <v>75</v>
      </c>
      <c r="B79" s="56" t="s">
        <v>191</v>
      </c>
      <c r="C79" s="57" t="s">
        <v>30</v>
      </c>
      <c r="D79" s="57" t="s">
        <v>186</v>
      </c>
      <c r="E79" s="56" t="s">
        <v>62</v>
      </c>
      <c r="F79" s="60" t="s">
        <v>192</v>
      </c>
      <c r="G79" s="58">
        <v>252</v>
      </c>
      <c r="H79" s="58"/>
      <c r="I79" s="58"/>
      <c r="J79" s="105">
        <v>538</v>
      </c>
      <c r="K79" s="77"/>
      <c r="L79" s="106"/>
      <c r="M79" s="105"/>
      <c r="N79" s="78"/>
      <c r="O79" s="78"/>
      <c r="Q79" s="42"/>
      <c r="R79" s="42"/>
      <c r="S79" s="42"/>
      <c r="T79" s="42"/>
      <c r="U79" s="42"/>
      <c r="V79" s="42"/>
      <c r="W79" s="42"/>
      <c r="X79" s="42"/>
      <c r="Y79" s="42"/>
      <c r="Z79" s="42"/>
    </row>
    <row r="80" s="43" customFormat="1" ht="39.95" customHeight="1" spans="1:26">
      <c r="A80" s="55">
        <v>76</v>
      </c>
      <c r="B80" s="56" t="s">
        <v>193</v>
      </c>
      <c r="C80" s="57" t="s">
        <v>30</v>
      </c>
      <c r="D80" s="57" t="s">
        <v>186</v>
      </c>
      <c r="E80" s="56" t="s">
        <v>70</v>
      </c>
      <c r="F80" s="60" t="s">
        <v>194</v>
      </c>
      <c r="G80" s="58">
        <v>141</v>
      </c>
      <c r="H80" s="58"/>
      <c r="I80" s="58"/>
      <c r="J80" s="105">
        <v>357</v>
      </c>
      <c r="K80" s="77"/>
      <c r="L80" s="106"/>
      <c r="M80" s="105"/>
      <c r="N80" s="78"/>
      <c r="O80" s="78"/>
      <c r="Q80" s="42"/>
      <c r="R80" s="42"/>
      <c r="S80" s="42"/>
      <c r="T80" s="42"/>
      <c r="U80" s="42"/>
      <c r="V80" s="42"/>
      <c r="W80" s="42"/>
      <c r="X80" s="42"/>
      <c r="Y80" s="42"/>
      <c r="Z80" s="42"/>
    </row>
    <row r="81" s="46" customFormat="1" ht="39.95" customHeight="1" spans="1:26">
      <c r="A81" s="55">
        <v>77</v>
      </c>
      <c r="B81" s="56" t="s">
        <v>195</v>
      </c>
      <c r="C81" s="57" t="s">
        <v>30</v>
      </c>
      <c r="D81" s="57" t="s">
        <v>196</v>
      </c>
      <c r="E81" s="56" t="s">
        <v>32</v>
      </c>
      <c r="F81" s="61" t="s">
        <v>197</v>
      </c>
      <c r="G81" s="58">
        <v>157</v>
      </c>
      <c r="H81" s="58"/>
      <c r="I81" s="58"/>
      <c r="J81" s="105">
        <v>524</v>
      </c>
      <c r="K81" s="77"/>
      <c r="L81" s="106"/>
      <c r="M81" s="105"/>
      <c r="N81" s="78"/>
      <c r="O81" s="78"/>
      <c r="Q81" s="97"/>
      <c r="R81" s="97"/>
      <c r="S81" s="97"/>
      <c r="T81" s="97"/>
      <c r="U81" s="97"/>
      <c r="V81" s="97"/>
      <c r="W81" s="97"/>
      <c r="X81" s="97"/>
      <c r="Y81" s="97"/>
      <c r="Z81" s="97"/>
    </row>
    <row r="82" s="46" customFormat="1" ht="39.95" customHeight="1" spans="1:26">
      <c r="A82" s="55">
        <v>78</v>
      </c>
      <c r="B82" s="56" t="s">
        <v>198</v>
      </c>
      <c r="C82" s="57" t="s">
        <v>30</v>
      </c>
      <c r="D82" s="57" t="s">
        <v>196</v>
      </c>
      <c r="E82" s="56" t="s">
        <v>49</v>
      </c>
      <c r="F82" s="61" t="s">
        <v>199</v>
      </c>
      <c r="G82" s="58">
        <v>99</v>
      </c>
      <c r="H82" s="58"/>
      <c r="I82" s="58"/>
      <c r="J82" s="79">
        <v>366</v>
      </c>
      <c r="K82" s="77"/>
      <c r="L82" s="77"/>
      <c r="M82" s="55"/>
      <c r="N82" s="78"/>
      <c r="O82" s="78"/>
      <c r="Q82" s="97" t="s">
        <v>200</v>
      </c>
      <c r="R82" s="97" t="s">
        <v>201</v>
      </c>
      <c r="S82" s="97" t="s">
        <v>202</v>
      </c>
      <c r="T82" s="97" t="s">
        <v>203</v>
      </c>
      <c r="U82" s="97">
        <v>48</v>
      </c>
      <c r="V82" s="97">
        <v>340</v>
      </c>
      <c r="W82" s="97">
        <v>340</v>
      </c>
      <c r="X82" s="97">
        <v>715</v>
      </c>
      <c r="Y82" s="97"/>
      <c r="Z82" s="97">
        <v>0</v>
      </c>
    </row>
    <row r="83" s="43" customFormat="1" ht="32.25" customHeight="1" spans="1:26">
      <c r="A83" s="99" t="s">
        <v>18</v>
      </c>
      <c r="B83" s="100"/>
      <c r="C83" s="100"/>
      <c r="D83" s="100"/>
      <c r="E83" s="101"/>
      <c r="F83" s="102"/>
      <c r="G83" s="103">
        <f t="shared" ref="G83:M83" si="0">SUM(G5:G82)</f>
        <v>14827</v>
      </c>
      <c r="H83" s="103">
        <f t="shared" si="0"/>
        <v>0</v>
      </c>
      <c r="I83" s="103">
        <f t="shared" si="0"/>
        <v>0</v>
      </c>
      <c r="J83" s="103">
        <f t="shared" si="0"/>
        <v>37329</v>
      </c>
      <c r="K83" s="103">
        <f t="shared" si="0"/>
        <v>0</v>
      </c>
      <c r="L83" s="103">
        <f t="shared" si="0"/>
        <v>0</v>
      </c>
      <c r="M83" s="103">
        <f t="shared" si="0"/>
        <v>0</v>
      </c>
      <c r="N83" s="78"/>
      <c r="O83" s="78"/>
      <c r="Q83" s="107" t="s">
        <v>18</v>
      </c>
      <c r="R83" s="42"/>
      <c r="S83" s="42"/>
      <c r="T83" s="42"/>
      <c r="U83" s="42"/>
      <c r="V83" s="42">
        <v>18931.5</v>
      </c>
      <c r="W83" s="42">
        <v>18931.5</v>
      </c>
      <c r="X83" s="42">
        <v>22780</v>
      </c>
      <c r="Y83" s="42"/>
      <c r="Z83" s="42">
        <v>0</v>
      </c>
    </row>
  </sheetData>
  <mergeCells count="26">
    <mergeCell ref="A1:O1"/>
    <mergeCell ref="B2:E2"/>
    <mergeCell ref="G2:J2"/>
    <mergeCell ref="A83:E83"/>
    <mergeCell ref="Q83:U83"/>
    <mergeCell ref="A2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J10:J11"/>
    <mergeCell ref="J25:J27"/>
    <mergeCell ref="J28:J29"/>
    <mergeCell ref="J30:J31"/>
    <mergeCell ref="J34:J40"/>
    <mergeCell ref="J62:J65"/>
    <mergeCell ref="K2:K4"/>
    <mergeCell ref="L2:L4"/>
    <mergeCell ref="M2:M4"/>
    <mergeCell ref="N2:N4"/>
    <mergeCell ref="O2:O4"/>
  </mergeCells>
  <printOptions horizontalCentered="1"/>
  <pageMargins left="0.511811023622047" right="0.511811023622047" top="0.748031496062992" bottom="0.748031496062992" header="0.31496062992126" footer="0.31496062992126"/>
  <pageSetup paperSize="9" scale="68" orientation="landscape"/>
  <headerFooter>
    <oddFooter>&amp;C第 &amp;P 页，共 &amp;N 页</oddFooter>
  </headerFooter>
  <rowBreaks count="1" manualBreakCount="1">
    <brk id="6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06"/>
  <sheetViews>
    <sheetView topLeftCell="A34" workbookViewId="0">
      <selection activeCell="L54" sqref="L54"/>
    </sheetView>
  </sheetViews>
  <sheetFormatPr defaultColWidth="9" defaultRowHeight="14.25"/>
  <cols>
    <col min="1" max="1" width="6.125" style="3" customWidth="1"/>
    <col min="2" max="2" width="17.75" style="3" customWidth="1"/>
    <col min="3" max="3" width="9" style="3"/>
    <col min="4" max="4" width="9.5" style="3" customWidth="1"/>
    <col min="5" max="5" width="7.5" style="3" customWidth="1"/>
    <col min="6" max="6" width="13.125" style="3" customWidth="1"/>
    <col min="7" max="7" width="7.75" style="3" customWidth="1"/>
    <col min="8" max="8" width="12.25" style="3" customWidth="1"/>
    <col min="9" max="9" width="9" style="3"/>
    <col min="10" max="10" width="19.375" style="3" customWidth="1"/>
    <col min="11" max="11" width="10.25" style="4" customWidth="1"/>
    <col min="12" max="12" width="26.375" style="3" customWidth="1"/>
    <col min="13" max="16" width="9" style="3"/>
    <col min="17" max="17" width="13" style="3" customWidth="1"/>
    <col min="18" max="18" width="9" style="3" customWidth="1"/>
    <col min="19" max="20" width="9" style="3"/>
    <col min="21" max="21" width="9.625" style="3" customWidth="1"/>
    <col min="22" max="22" width="11.625" style="3" customWidth="1"/>
    <col min="23" max="16384" width="9" style="3"/>
  </cols>
  <sheetData>
    <row r="1" s="1" customFormat="1" ht="30" customHeight="1" spans="1:29">
      <c r="A1" s="5" t="s">
        <v>204</v>
      </c>
      <c r="B1" s="5" t="s">
        <v>10</v>
      </c>
      <c r="C1" s="5" t="s">
        <v>11</v>
      </c>
      <c r="D1" s="5" t="s">
        <v>12</v>
      </c>
      <c r="E1" s="5" t="s">
        <v>13</v>
      </c>
      <c r="F1" s="5" t="s">
        <v>205</v>
      </c>
      <c r="G1" s="5" t="s">
        <v>23</v>
      </c>
      <c r="H1" s="5" t="s">
        <v>206</v>
      </c>
      <c r="I1" s="5" t="s">
        <v>207</v>
      </c>
      <c r="J1" s="5" t="s">
        <v>208</v>
      </c>
      <c r="K1" s="5" t="s">
        <v>209</v>
      </c>
      <c r="L1" s="5" t="s">
        <v>210</v>
      </c>
      <c r="M1" s="21" t="s">
        <v>211</v>
      </c>
      <c r="N1" s="21"/>
      <c r="O1" s="21"/>
      <c r="P1" s="21"/>
      <c r="Q1" s="21"/>
      <c r="R1" s="21"/>
      <c r="S1" s="38" t="s">
        <v>212</v>
      </c>
      <c r="T1" s="38" t="s">
        <v>213</v>
      </c>
      <c r="U1" s="5" t="s">
        <v>214</v>
      </c>
      <c r="V1" s="5" t="s">
        <v>215</v>
      </c>
      <c r="W1" s="5" t="s">
        <v>216</v>
      </c>
      <c r="X1" s="5"/>
      <c r="Y1" s="5"/>
      <c r="Z1" s="5"/>
      <c r="AA1" s="5"/>
      <c r="AB1" s="5" t="s">
        <v>217</v>
      </c>
      <c r="AC1" s="5" t="s">
        <v>9</v>
      </c>
    </row>
    <row r="2" s="1" customFormat="1" ht="40.5" customHeight="1" spans="1:29">
      <c r="A2" s="5"/>
      <c r="B2" s="5"/>
      <c r="C2" s="5"/>
      <c r="D2" s="5"/>
      <c r="E2" s="5"/>
      <c r="F2" s="5"/>
      <c r="G2" s="5"/>
      <c r="H2" s="6"/>
      <c r="I2" s="5"/>
      <c r="J2" s="5"/>
      <c r="K2" s="5"/>
      <c r="L2" s="5"/>
      <c r="M2" s="5" t="s">
        <v>218</v>
      </c>
      <c r="N2" s="22" t="s">
        <v>219</v>
      </c>
      <c r="O2" s="22"/>
      <c r="P2" s="22" t="s">
        <v>220</v>
      </c>
      <c r="Q2" s="38" t="s">
        <v>221</v>
      </c>
      <c r="R2" s="38" t="s">
        <v>222</v>
      </c>
      <c r="S2" s="39"/>
      <c r="T2" s="39"/>
      <c r="U2" s="5"/>
      <c r="V2" s="5"/>
      <c r="W2" s="5" t="s">
        <v>18</v>
      </c>
      <c r="X2" s="5" t="s">
        <v>223</v>
      </c>
      <c r="Y2" s="5" t="s">
        <v>224</v>
      </c>
      <c r="Z2" s="5" t="s">
        <v>225</v>
      </c>
      <c r="AA2" s="5" t="s">
        <v>213</v>
      </c>
      <c r="AB2" s="5"/>
      <c r="AC2" s="5"/>
    </row>
    <row r="3" ht="29.25" customHeight="1" spans="1:29">
      <c r="A3" s="6"/>
      <c r="B3" s="6"/>
      <c r="C3" s="6"/>
      <c r="D3" s="6"/>
      <c r="E3" s="6"/>
      <c r="F3" s="5"/>
      <c r="G3" s="5"/>
      <c r="H3" s="6"/>
      <c r="I3" s="6"/>
      <c r="J3" s="6"/>
      <c r="K3" s="23"/>
      <c r="L3" s="6"/>
      <c r="M3" s="5"/>
      <c r="N3" s="22" t="s">
        <v>226</v>
      </c>
      <c r="O3" s="22" t="s">
        <v>227</v>
      </c>
      <c r="P3" s="22"/>
      <c r="Q3" s="38"/>
      <c r="R3" s="38"/>
      <c r="S3" s="39"/>
      <c r="T3" s="39"/>
      <c r="U3" s="5"/>
      <c r="V3" s="5"/>
      <c r="W3" s="5"/>
      <c r="X3" s="5"/>
      <c r="Y3" s="5"/>
      <c r="Z3" s="6"/>
      <c r="AA3" s="6"/>
      <c r="AB3" s="5"/>
      <c r="AC3" s="5"/>
    </row>
    <row r="4" s="2" customFormat="1" ht="16.5" customHeight="1" spans="1:29">
      <c r="A4" s="7">
        <v>1</v>
      </c>
      <c r="B4" s="8" t="s">
        <v>228</v>
      </c>
      <c r="C4" s="9" t="s">
        <v>30</v>
      </c>
      <c r="D4" s="8" t="s">
        <v>31</v>
      </c>
      <c r="E4" s="10" t="s">
        <v>152</v>
      </c>
      <c r="F4" s="11" t="s">
        <v>229</v>
      </c>
      <c r="G4" s="12">
        <v>0</v>
      </c>
      <c r="H4" s="13">
        <v>100000901</v>
      </c>
      <c r="I4" s="8" t="s">
        <v>230</v>
      </c>
      <c r="J4" s="24" t="s">
        <v>231</v>
      </c>
      <c r="K4" s="25">
        <v>0</v>
      </c>
      <c r="L4" s="26" t="s">
        <v>232</v>
      </c>
      <c r="M4" s="27"/>
      <c r="N4" s="28">
        <v>35</v>
      </c>
      <c r="O4" s="29">
        <v>44</v>
      </c>
      <c r="P4" s="27"/>
      <c r="Q4" s="27"/>
      <c r="R4" s="27"/>
      <c r="S4" s="27"/>
      <c r="T4" s="27"/>
      <c r="U4" s="40">
        <f>N4+O4</f>
        <v>79</v>
      </c>
      <c r="V4" s="40">
        <f>U4</f>
        <v>79</v>
      </c>
      <c r="W4" s="40">
        <f>U4</f>
        <v>79</v>
      </c>
      <c r="X4" s="40">
        <f>W4</f>
        <v>79</v>
      </c>
      <c r="Y4" s="25"/>
      <c r="Z4" s="25"/>
      <c r="AA4" s="40">
        <f>W4-X4</f>
        <v>0</v>
      </c>
      <c r="AB4" s="40">
        <v>0</v>
      </c>
      <c r="AC4" s="27"/>
    </row>
    <row r="5" s="2" customFormat="1" ht="16.5" customHeight="1" spans="1:29">
      <c r="A5" s="7">
        <f t="shared" ref="A5:A68" si="0">IF(B5=B4,A4,A4+1)</f>
        <v>2</v>
      </c>
      <c r="B5" s="8" t="s">
        <v>29</v>
      </c>
      <c r="C5" s="9" t="s">
        <v>30</v>
      </c>
      <c r="D5" s="8" t="s">
        <v>31</v>
      </c>
      <c r="E5" s="10" t="s">
        <v>32</v>
      </c>
      <c r="F5" s="11" t="s">
        <v>233</v>
      </c>
      <c r="G5" s="12">
        <v>544</v>
      </c>
      <c r="H5" s="13">
        <v>100000901</v>
      </c>
      <c r="I5" s="8" t="s">
        <v>33</v>
      </c>
      <c r="J5" s="26" t="s">
        <v>234</v>
      </c>
      <c r="K5" s="25">
        <v>0</v>
      </c>
      <c r="L5" s="26" t="s">
        <v>235</v>
      </c>
      <c r="M5" s="27"/>
      <c r="N5" s="28">
        <v>84</v>
      </c>
      <c r="O5" s="29">
        <v>154</v>
      </c>
      <c r="P5" s="27"/>
      <c r="Q5" s="27"/>
      <c r="R5" s="27"/>
      <c r="S5" s="27"/>
      <c r="T5" s="27"/>
      <c r="U5" s="40">
        <f t="shared" ref="U5:U68" si="1">N5+O5</f>
        <v>238</v>
      </c>
      <c r="V5" s="40">
        <f t="shared" ref="V5:V68" si="2">U5</f>
        <v>238</v>
      </c>
      <c r="W5" s="40">
        <f t="shared" ref="W5:W68" si="3">U5</f>
        <v>238</v>
      </c>
      <c r="X5" s="40">
        <f t="shared" ref="X5:X68" si="4">W5</f>
        <v>238</v>
      </c>
      <c r="Y5" s="25"/>
      <c r="Z5" s="25"/>
      <c r="AA5" s="40">
        <f t="shared" ref="AA5:AA68" si="5">W5-X5</f>
        <v>0</v>
      </c>
      <c r="AB5" s="40">
        <v>25</v>
      </c>
      <c r="AC5" s="27"/>
    </row>
    <row r="6" s="2" customFormat="1" ht="16.5" customHeight="1" spans="1:29">
      <c r="A6" s="7">
        <f t="shared" si="0"/>
        <v>3</v>
      </c>
      <c r="B6" s="8" t="s">
        <v>38</v>
      </c>
      <c r="C6" s="9" t="s">
        <v>30</v>
      </c>
      <c r="D6" s="8" t="s">
        <v>31</v>
      </c>
      <c r="E6" s="10" t="s">
        <v>32</v>
      </c>
      <c r="F6" s="11" t="s">
        <v>233</v>
      </c>
      <c r="G6" s="12">
        <v>544</v>
      </c>
      <c r="H6" s="13">
        <v>100000901</v>
      </c>
      <c r="I6" s="8" t="s">
        <v>39</v>
      </c>
      <c r="J6" s="26" t="s">
        <v>236</v>
      </c>
      <c r="K6" s="25">
        <v>0</v>
      </c>
      <c r="L6" s="26" t="s">
        <v>237</v>
      </c>
      <c r="M6" s="30"/>
      <c r="N6" s="28">
        <v>149</v>
      </c>
      <c r="O6" s="29">
        <v>175</v>
      </c>
      <c r="P6" s="30"/>
      <c r="Q6" s="27"/>
      <c r="R6" s="30"/>
      <c r="S6" s="30"/>
      <c r="T6" s="30"/>
      <c r="U6" s="40">
        <f t="shared" si="1"/>
        <v>324</v>
      </c>
      <c r="V6" s="40">
        <f t="shared" si="2"/>
        <v>324</v>
      </c>
      <c r="W6" s="40">
        <f t="shared" si="3"/>
        <v>324</v>
      </c>
      <c r="X6" s="40">
        <f t="shared" si="4"/>
        <v>324</v>
      </c>
      <c r="Y6" s="25"/>
      <c r="Z6" s="25"/>
      <c r="AA6" s="40">
        <f t="shared" si="5"/>
        <v>0</v>
      </c>
      <c r="AB6" s="40">
        <v>80</v>
      </c>
      <c r="AC6" s="27"/>
    </row>
    <row r="7" s="2" customFormat="1" ht="16.5" customHeight="1" spans="1:29">
      <c r="A7" s="7">
        <f t="shared" si="0"/>
        <v>4</v>
      </c>
      <c r="B7" s="8" t="s">
        <v>42</v>
      </c>
      <c r="C7" s="9" t="s">
        <v>30</v>
      </c>
      <c r="D7" s="8" t="s">
        <v>31</v>
      </c>
      <c r="E7" s="10" t="s">
        <v>43</v>
      </c>
      <c r="F7" s="11" t="s">
        <v>233</v>
      </c>
      <c r="G7" s="12">
        <v>560</v>
      </c>
      <c r="H7" s="13">
        <v>100000901</v>
      </c>
      <c r="I7" s="8" t="s">
        <v>44</v>
      </c>
      <c r="J7" s="26" t="s">
        <v>238</v>
      </c>
      <c r="K7" s="25">
        <v>0</v>
      </c>
      <c r="L7" s="26" t="s">
        <v>239</v>
      </c>
      <c r="M7" s="27"/>
      <c r="N7" s="28">
        <v>144</v>
      </c>
      <c r="O7" s="29">
        <v>529</v>
      </c>
      <c r="P7" s="27"/>
      <c r="Q7" s="27"/>
      <c r="R7" s="27"/>
      <c r="S7" s="27"/>
      <c r="T7" s="27"/>
      <c r="U7" s="40">
        <f t="shared" si="1"/>
        <v>673</v>
      </c>
      <c r="V7" s="40">
        <f t="shared" si="2"/>
        <v>673</v>
      </c>
      <c r="W7" s="40">
        <f t="shared" si="3"/>
        <v>673</v>
      </c>
      <c r="X7" s="40">
        <f t="shared" si="4"/>
        <v>673</v>
      </c>
      <c r="Y7" s="25"/>
      <c r="Z7" s="25"/>
      <c r="AA7" s="40">
        <f t="shared" si="5"/>
        <v>0</v>
      </c>
      <c r="AB7" s="40">
        <v>80</v>
      </c>
      <c r="AC7" s="27"/>
    </row>
    <row r="8" s="2" customFormat="1" ht="16.5" customHeight="1" spans="1:29">
      <c r="A8" s="7">
        <f t="shared" si="0"/>
        <v>5</v>
      </c>
      <c r="B8" s="8" t="s">
        <v>46</v>
      </c>
      <c r="C8" s="9" t="s">
        <v>30</v>
      </c>
      <c r="D8" s="8" t="s">
        <v>31</v>
      </c>
      <c r="E8" s="10" t="s">
        <v>43</v>
      </c>
      <c r="F8" s="11" t="s">
        <v>233</v>
      </c>
      <c r="G8" s="12">
        <v>624</v>
      </c>
      <c r="H8" s="13">
        <v>100000901</v>
      </c>
      <c r="I8" s="8" t="s">
        <v>47</v>
      </c>
      <c r="J8" s="26" t="s">
        <v>240</v>
      </c>
      <c r="K8" s="25">
        <v>0</v>
      </c>
      <c r="L8" s="26" t="s">
        <v>241</v>
      </c>
      <c r="M8" s="27"/>
      <c r="N8" s="28">
        <v>76</v>
      </c>
      <c r="O8" s="29">
        <v>98</v>
      </c>
      <c r="P8" s="27"/>
      <c r="Q8" s="27"/>
      <c r="R8" s="27"/>
      <c r="S8" s="27"/>
      <c r="T8" s="27"/>
      <c r="U8" s="40">
        <f t="shared" si="1"/>
        <v>174</v>
      </c>
      <c r="V8" s="40">
        <f t="shared" si="2"/>
        <v>174</v>
      </c>
      <c r="W8" s="40">
        <f t="shared" si="3"/>
        <v>174</v>
      </c>
      <c r="X8" s="40">
        <f t="shared" si="4"/>
        <v>174</v>
      </c>
      <c r="Y8" s="25"/>
      <c r="Z8" s="25"/>
      <c r="AA8" s="40">
        <f t="shared" si="5"/>
        <v>0</v>
      </c>
      <c r="AB8" s="40">
        <v>120</v>
      </c>
      <c r="AC8" s="27"/>
    </row>
    <row r="9" s="2" customFormat="1" ht="16.5" customHeight="1" spans="1:29">
      <c r="A9" s="7">
        <f t="shared" si="0"/>
        <v>6</v>
      </c>
      <c r="B9" s="8" t="s">
        <v>242</v>
      </c>
      <c r="C9" s="9" t="s">
        <v>30</v>
      </c>
      <c r="D9" s="8" t="s">
        <v>31</v>
      </c>
      <c r="E9" s="10" t="s">
        <v>43</v>
      </c>
      <c r="F9" s="11" t="s">
        <v>233</v>
      </c>
      <c r="G9" s="12">
        <v>698</v>
      </c>
      <c r="H9" s="13">
        <v>100000901</v>
      </c>
      <c r="I9" s="8" t="s">
        <v>243</v>
      </c>
      <c r="J9" s="26" t="s">
        <v>244</v>
      </c>
      <c r="K9" s="25">
        <v>0</v>
      </c>
      <c r="L9" s="26" t="s">
        <v>245</v>
      </c>
      <c r="M9" s="30"/>
      <c r="N9" s="28">
        <v>206</v>
      </c>
      <c r="O9" s="29">
        <v>452</v>
      </c>
      <c r="P9" s="30"/>
      <c r="Q9" s="27"/>
      <c r="R9" s="30"/>
      <c r="S9" s="30"/>
      <c r="T9" s="30"/>
      <c r="U9" s="40">
        <f t="shared" si="1"/>
        <v>658</v>
      </c>
      <c r="V9" s="40">
        <f t="shared" si="2"/>
        <v>658</v>
      </c>
      <c r="W9" s="40">
        <f t="shared" si="3"/>
        <v>658</v>
      </c>
      <c r="X9" s="40">
        <f t="shared" si="4"/>
        <v>658</v>
      </c>
      <c r="Y9" s="25"/>
      <c r="Z9" s="25"/>
      <c r="AA9" s="40">
        <f t="shared" si="5"/>
        <v>0</v>
      </c>
      <c r="AB9" s="40">
        <v>0</v>
      </c>
      <c r="AC9" s="27"/>
    </row>
    <row r="10" s="2" customFormat="1" ht="16.5" customHeight="1" spans="1:29">
      <c r="A10" s="7">
        <f t="shared" si="0"/>
        <v>7</v>
      </c>
      <c r="B10" s="8" t="s">
        <v>48</v>
      </c>
      <c r="C10" s="9" t="s">
        <v>30</v>
      </c>
      <c r="D10" s="8" t="s">
        <v>31</v>
      </c>
      <c r="E10" s="10" t="s">
        <v>49</v>
      </c>
      <c r="F10" s="11" t="s">
        <v>233</v>
      </c>
      <c r="G10" s="12">
        <v>698</v>
      </c>
      <c r="H10" s="13">
        <v>100000901</v>
      </c>
      <c r="I10" s="8" t="s">
        <v>50</v>
      </c>
      <c r="J10" s="26" t="s">
        <v>246</v>
      </c>
      <c r="K10" s="25">
        <v>0</v>
      </c>
      <c r="L10" s="26" t="s">
        <v>247</v>
      </c>
      <c r="M10" s="27"/>
      <c r="N10" s="28">
        <v>175</v>
      </c>
      <c r="O10" s="29">
        <v>360</v>
      </c>
      <c r="P10" s="27"/>
      <c r="Q10" s="27"/>
      <c r="R10" s="27"/>
      <c r="S10" s="27"/>
      <c r="T10" s="27"/>
      <c r="U10" s="40">
        <f t="shared" si="1"/>
        <v>535</v>
      </c>
      <c r="V10" s="40">
        <f t="shared" si="2"/>
        <v>535</v>
      </c>
      <c r="W10" s="40">
        <f t="shared" si="3"/>
        <v>535</v>
      </c>
      <c r="X10" s="40">
        <f t="shared" si="4"/>
        <v>535</v>
      </c>
      <c r="Y10" s="25"/>
      <c r="Z10" s="25"/>
      <c r="AA10" s="40">
        <f t="shared" si="5"/>
        <v>0</v>
      </c>
      <c r="AB10" s="40">
        <v>50</v>
      </c>
      <c r="AC10" s="27"/>
    </row>
    <row r="11" s="2" customFormat="1" ht="16.5" customHeight="1" spans="1:29">
      <c r="A11" s="7">
        <f t="shared" si="0"/>
        <v>8</v>
      </c>
      <c r="B11" s="8" t="s">
        <v>53</v>
      </c>
      <c r="C11" s="9" t="s">
        <v>30</v>
      </c>
      <c r="D11" s="8" t="s">
        <v>31</v>
      </c>
      <c r="E11" s="10" t="s">
        <v>49</v>
      </c>
      <c r="F11" s="11" t="s">
        <v>233</v>
      </c>
      <c r="G11" s="12">
        <v>110</v>
      </c>
      <c r="H11" s="13">
        <v>100000901</v>
      </c>
      <c r="I11" s="8" t="s">
        <v>52</v>
      </c>
      <c r="J11" s="26" t="s">
        <v>248</v>
      </c>
      <c r="K11" s="25">
        <v>0</v>
      </c>
      <c r="L11" s="26" t="s">
        <v>249</v>
      </c>
      <c r="M11" s="27"/>
      <c r="N11" s="28">
        <v>186</v>
      </c>
      <c r="O11" s="29">
        <v>454</v>
      </c>
      <c r="P11" s="27"/>
      <c r="Q11" s="27"/>
      <c r="R11" s="27"/>
      <c r="S11" s="27"/>
      <c r="T11" s="27"/>
      <c r="U11" s="40">
        <f t="shared" si="1"/>
        <v>640</v>
      </c>
      <c r="V11" s="40">
        <f t="shared" si="2"/>
        <v>640</v>
      </c>
      <c r="W11" s="40">
        <f t="shared" si="3"/>
        <v>640</v>
      </c>
      <c r="X11" s="40">
        <f t="shared" si="4"/>
        <v>640</v>
      </c>
      <c r="Y11" s="25"/>
      <c r="Z11" s="25"/>
      <c r="AA11" s="40">
        <f t="shared" si="5"/>
        <v>0</v>
      </c>
      <c r="AB11" s="40">
        <v>80</v>
      </c>
      <c r="AC11" s="27"/>
    </row>
    <row r="12" s="2" customFormat="1" ht="16.5" customHeight="1" spans="1:29">
      <c r="A12" s="7">
        <f t="shared" si="0"/>
        <v>8</v>
      </c>
      <c r="B12" s="8" t="s">
        <v>53</v>
      </c>
      <c r="C12" s="9" t="s">
        <v>30</v>
      </c>
      <c r="D12" s="8" t="s">
        <v>31</v>
      </c>
      <c r="E12" s="10" t="s">
        <v>49</v>
      </c>
      <c r="F12" s="11" t="s">
        <v>233</v>
      </c>
      <c r="G12" s="12">
        <v>110</v>
      </c>
      <c r="H12" s="13">
        <v>100000901</v>
      </c>
      <c r="I12" s="8" t="s">
        <v>54</v>
      </c>
      <c r="J12" s="26" t="s">
        <v>250</v>
      </c>
      <c r="K12" s="25">
        <v>0</v>
      </c>
      <c r="L12" s="26" t="s">
        <v>251</v>
      </c>
      <c r="M12" s="30"/>
      <c r="N12" s="28">
        <v>192</v>
      </c>
      <c r="O12" s="29">
        <v>469</v>
      </c>
      <c r="P12" s="30"/>
      <c r="Q12" s="27"/>
      <c r="R12" s="30"/>
      <c r="S12" s="30"/>
      <c r="T12" s="30"/>
      <c r="U12" s="40">
        <f t="shared" si="1"/>
        <v>661</v>
      </c>
      <c r="V12" s="40">
        <f t="shared" si="2"/>
        <v>661</v>
      </c>
      <c r="W12" s="40">
        <f t="shared" si="3"/>
        <v>661</v>
      </c>
      <c r="X12" s="40">
        <f t="shared" si="4"/>
        <v>661</v>
      </c>
      <c r="Y12" s="25"/>
      <c r="Z12" s="25"/>
      <c r="AA12" s="40">
        <f t="shared" si="5"/>
        <v>0</v>
      </c>
      <c r="AB12" s="40">
        <v>80</v>
      </c>
      <c r="AC12" s="27"/>
    </row>
    <row r="13" s="2" customFormat="1" ht="16.5" customHeight="1" spans="1:29">
      <c r="A13" s="7">
        <f t="shared" si="0"/>
        <v>9</v>
      </c>
      <c r="B13" s="8" t="s">
        <v>55</v>
      </c>
      <c r="C13" s="9" t="s">
        <v>30</v>
      </c>
      <c r="D13" s="8" t="s">
        <v>31</v>
      </c>
      <c r="E13" s="10" t="s">
        <v>49</v>
      </c>
      <c r="F13" s="11" t="s">
        <v>233</v>
      </c>
      <c r="G13" s="12">
        <v>122</v>
      </c>
      <c r="H13" s="13">
        <v>100000901</v>
      </c>
      <c r="I13" s="8" t="s">
        <v>56</v>
      </c>
      <c r="J13" s="26" t="s">
        <v>252</v>
      </c>
      <c r="K13" s="25">
        <v>0</v>
      </c>
      <c r="L13" s="26" t="s">
        <v>253</v>
      </c>
      <c r="M13" s="27"/>
      <c r="N13" s="28">
        <v>142</v>
      </c>
      <c r="O13" s="29">
        <v>511</v>
      </c>
      <c r="P13" s="27"/>
      <c r="Q13" s="27"/>
      <c r="R13" s="27"/>
      <c r="S13" s="27"/>
      <c r="T13" s="27"/>
      <c r="U13" s="40">
        <f t="shared" si="1"/>
        <v>653</v>
      </c>
      <c r="V13" s="40">
        <f t="shared" si="2"/>
        <v>653</v>
      </c>
      <c r="W13" s="40">
        <f t="shared" si="3"/>
        <v>653</v>
      </c>
      <c r="X13" s="40">
        <f t="shared" si="4"/>
        <v>653</v>
      </c>
      <c r="Y13" s="25"/>
      <c r="Z13" s="25"/>
      <c r="AA13" s="40">
        <f t="shared" si="5"/>
        <v>0</v>
      </c>
      <c r="AB13" s="40">
        <v>80</v>
      </c>
      <c r="AC13" s="27"/>
    </row>
    <row r="14" s="2" customFormat="1" ht="16.5" customHeight="1" spans="1:29">
      <c r="A14" s="7">
        <f t="shared" si="0"/>
        <v>10</v>
      </c>
      <c r="B14" s="8" t="s">
        <v>57</v>
      </c>
      <c r="C14" s="9" t="s">
        <v>30</v>
      </c>
      <c r="D14" s="8" t="s">
        <v>31</v>
      </c>
      <c r="E14" s="10" t="s">
        <v>49</v>
      </c>
      <c r="F14" s="11" t="s">
        <v>233</v>
      </c>
      <c r="G14" s="12">
        <v>131</v>
      </c>
      <c r="H14" s="13">
        <v>100000901</v>
      </c>
      <c r="I14" s="8" t="s">
        <v>58</v>
      </c>
      <c r="J14" s="26" t="s">
        <v>254</v>
      </c>
      <c r="K14" s="25">
        <v>0</v>
      </c>
      <c r="L14" s="26" t="s">
        <v>255</v>
      </c>
      <c r="M14" s="27"/>
      <c r="N14" s="28">
        <v>250</v>
      </c>
      <c r="O14" s="29">
        <v>478</v>
      </c>
      <c r="P14" s="27"/>
      <c r="Q14" s="27"/>
      <c r="R14" s="27"/>
      <c r="S14" s="27"/>
      <c r="T14" s="27"/>
      <c r="U14" s="40">
        <f t="shared" si="1"/>
        <v>728</v>
      </c>
      <c r="V14" s="40">
        <f t="shared" si="2"/>
        <v>728</v>
      </c>
      <c r="W14" s="40">
        <f t="shared" si="3"/>
        <v>728</v>
      </c>
      <c r="X14" s="40">
        <f t="shared" si="4"/>
        <v>728</v>
      </c>
      <c r="Y14" s="25"/>
      <c r="Z14" s="25"/>
      <c r="AA14" s="40">
        <f t="shared" si="5"/>
        <v>0</v>
      </c>
      <c r="AB14" s="40">
        <v>120</v>
      </c>
      <c r="AC14" s="27"/>
    </row>
    <row r="15" s="2" customFormat="1" ht="16.5" customHeight="1" spans="1:29">
      <c r="A15" s="7">
        <f t="shared" si="0"/>
        <v>11</v>
      </c>
      <c r="B15" s="8" t="s">
        <v>59</v>
      </c>
      <c r="C15" s="9" t="s">
        <v>30</v>
      </c>
      <c r="D15" s="8" t="s">
        <v>31</v>
      </c>
      <c r="E15" s="10" t="s">
        <v>49</v>
      </c>
      <c r="F15" s="11" t="s">
        <v>233</v>
      </c>
      <c r="G15" s="12">
        <v>131</v>
      </c>
      <c r="H15" s="13">
        <v>100000901</v>
      </c>
      <c r="I15" s="8" t="s">
        <v>256</v>
      </c>
      <c r="J15" s="26" t="s">
        <v>257</v>
      </c>
      <c r="K15" s="25">
        <v>0</v>
      </c>
      <c r="L15" s="26" t="s">
        <v>258</v>
      </c>
      <c r="M15" s="30"/>
      <c r="N15" s="28">
        <v>95</v>
      </c>
      <c r="O15" s="29">
        <v>192</v>
      </c>
      <c r="P15" s="30"/>
      <c r="Q15" s="27"/>
      <c r="R15" s="30"/>
      <c r="S15" s="30"/>
      <c r="T15" s="30"/>
      <c r="U15" s="40">
        <f t="shared" si="1"/>
        <v>287</v>
      </c>
      <c r="V15" s="40">
        <f t="shared" si="2"/>
        <v>287</v>
      </c>
      <c r="W15" s="40">
        <f t="shared" si="3"/>
        <v>287</v>
      </c>
      <c r="X15" s="40">
        <f t="shared" si="4"/>
        <v>287</v>
      </c>
      <c r="Y15" s="25"/>
      <c r="Z15" s="25"/>
      <c r="AA15" s="40">
        <f t="shared" si="5"/>
        <v>0</v>
      </c>
      <c r="AB15" s="40">
        <v>60</v>
      </c>
      <c r="AC15" s="27"/>
    </row>
    <row r="16" s="2" customFormat="1" ht="16.5" customHeight="1" spans="1:29">
      <c r="A16" s="7">
        <f t="shared" si="0"/>
        <v>11</v>
      </c>
      <c r="B16" s="8" t="s">
        <v>59</v>
      </c>
      <c r="C16" s="9" t="s">
        <v>30</v>
      </c>
      <c r="D16" s="8" t="s">
        <v>31</v>
      </c>
      <c r="E16" s="10" t="s">
        <v>49</v>
      </c>
      <c r="F16" s="11" t="s">
        <v>233</v>
      </c>
      <c r="G16" s="12">
        <v>131</v>
      </c>
      <c r="H16" s="13">
        <v>100000901</v>
      </c>
      <c r="I16" s="8" t="s">
        <v>230</v>
      </c>
      <c r="J16" s="24" t="s">
        <v>259</v>
      </c>
      <c r="K16" s="25">
        <v>0</v>
      </c>
      <c r="L16" s="26" t="s">
        <v>260</v>
      </c>
      <c r="M16" s="27"/>
      <c r="N16" s="28">
        <v>115</v>
      </c>
      <c r="O16" s="29">
        <v>232</v>
      </c>
      <c r="P16" s="27"/>
      <c r="Q16" s="27"/>
      <c r="R16" s="27"/>
      <c r="S16" s="27"/>
      <c r="T16" s="27"/>
      <c r="U16" s="40">
        <f t="shared" si="1"/>
        <v>347</v>
      </c>
      <c r="V16" s="40">
        <f t="shared" si="2"/>
        <v>347</v>
      </c>
      <c r="W16" s="40">
        <f t="shared" si="3"/>
        <v>347</v>
      </c>
      <c r="X16" s="40">
        <f t="shared" si="4"/>
        <v>347</v>
      </c>
      <c r="Y16" s="25"/>
      <c r="Z16" s="25"/>
      <c r="AA16" s="40">
        <f t="shared" si="5"/>
        <v>0</v>
      </c>
      <c r="AB16" s="40">
        <v>0</v>
      </c>
      <c r="AC16" s="27"/>
    </row>
    <row r="17" s="2" customFormat="1" ht="16.5" customHeight="1" spans="1:29">
      <c r="A17" s="7">
        <f t="shared" si="0"/>
        <v>11</v>
      </c>
      <c r="B17" s="8" t="s">
        <v>59</v>
      </c>
      <c r="C17" s="9" t="s">
        <v>30</v>
      </c>
      <c r="D17" s="8" t="s">
        <v>31</v>
      </c>
      <c r="E17" s="10" t="s">
        <v>49</v>
      </c>
      <c r="F17" s="11" t="s">
        <v>233</v>
      </c>
      <c r="G17" s="12">
        <v>131</v>
      </c>
      <c r="H17" s="13">
        <v>100000901</v>
      </c>
      <c r="I17" s="8" t="s">
        <v>60</v>
      </c>
      <c r="J17" s="24" t="s">
        <v>261</v>
      </c>
      <c r="K17" s="25">
        <v>0</v>
      </c>
      <c r="L17" s="26" t="s">
        <v>262</v>
      </c>
      <c r="M17" s="27"/>
      <c r="N17" s="28">
        <v>462</v>
      </c>
      <c r="O17" s="29">
        <v>934</v>
      </c>
      <c r="P17" s="27"/>
      <c r="Q17" s="27"/>
      <c r="R17" s="27"/>
      <c r="S17" s="27"/>
      <c r="T17" s="27"/>
      <c r="U17" s="40">
        <f t="shared" si="1"/>
        <v>1396</v>
      </c>
      <c r="V17" s="40">
        <f t="shared" si="2"/>
        <v>1396</v>
      </c>
      <c r="W17" s="40">
        <f t="shared" si="3"/>
        <v>1396</v>
      </c>
      <c r="X17" s="40">
        <f t="shared" si="4"/>
        <v>1396</v>
      </c>
      <c r="Y17" s="25"/>
      <c r="Z17" s="25"/>
      <c r="AA17" s="40">
        <f t="shared" si="5"/>
        <v>0</v>
      </c>
      <c r="AB17" s="40">
        <v>70</v>
      </c>
      <c r="AC17" s="27"/>
    </row>
    <row r="18" s="2" customFormat="1" ht="16.5" customHeight="1" spans="1:29">
      <c r="A18" s="7">
        <f t="shared" si="0"/>
        <v>12</v>
      </c>
      <c r="B18" s="8" t="s">
        <v>61</v>
      </c>
      <c r="C18" s="9" t="s">
        <v>30</v>
      </c>
      <c r="D18" s="8" t="s">
        <v>31</v>
      </c>
      <c r="E18" s="10" t="s">
        <v>62</v>
      </c>
      <c r="F18" s="11" t="s">
        <v>233</v>
      </c>
      <c r="G18" s="12">
        <v>0</v>
      </c>
      <c r="H18" s="13">
        <v>100000901</v>
      </c>
      <c r="I18" s="8" t="s">
        <v>63</v>
      </c>
      <c r="J18" s="24" t="s">
        <v>263</v>
      </c>
      <c r="K18" s="25">
        <v>0</v>
      </c>
      <c r="L18" s="31" t="s">
        <v>264</v>
      </c>
      <c r="M18" s="27"/>
      <c r="N18" s="28">
        <v>47</v>
      </c>
      <c r="O18" s="29">
        <v>81</v>
      </c>
      <c r="P18" s="27"/>
      <c r="Q18" s="27"/>
      <c r="R18" s="27"/>
      <c r="S18" s="27"/>
      <c r="T18" s="27"/>
      <c r="U18" s="40">
        <f t="shared" si="1"/>
        <v>128</v>
      </c>
      <c r="V18" s="40">
        <f t="shared" si="2"/>
        <v>128</v>
      </c>
      <c r="W18" s="40">
        <f t="shared" si="3"/>
        <v>128</v>
      </c>
      <c r="X18" s="40">
        <f t="shared" si="4"/>
        <v>128</v>
      </c>
      <c r="Y18" s="25"/>
      <c r="Z18" s="25"/>
      <c r="AA18" s="40">
        <f t="shared" si="5"/>
        <v>0</v>
      </c>
      <c r="AB18" s="40">
        <v>60</v>
      </c>
      <c r="AC18" s="27"/>
    </row>
    <row r="19" s="2" customFormat="1" ht="16.5" customHeight="1" spans="1:29">
      <c r="A19" s="7">
        <f t="shared" si="0"/>
        <v>13</v>
      </c>
      <c r="B19" s="8" t="s">
        <v>65</v>
      </c>
      <c r="C19" s="9" t="s">
        <v>30</v>
      </c>
      <c r="D19" s="8" t="s">
        <v>31</v>
      </c>
      <c r="E19" s="10" t="s">
        <v>62</v>
      </c>
      <c r="F19" s="11" t="s">
        <v>233</v>
      </c>
      <c r="G19" s="12">
        <v>690</v>
      </c>
      <c r="H19" s="13">
        <v>100000901</v>
      </c>
      <c r="I19" s="8" t="s">
        <v>63</v>
      </c>
      <c r="J19" s="24" t="s">
        <v>263</v>
      </c>
      <c r="K19" s="25">
        <v>0</v>
      </c>
      <c r="L19" s="26" t="s">
        <v>265</v>
      </c>
      <c r="M19" s="27"/>
      <c r="N19" s="28">
        <v>130</v>
      </c>
      <c r="O19" s="29">
        <v>508</v>
      </c>
      <c r="P19" s="27"/>
      <c r="Q19" s="27"/>
      <c r="R19" s="27"/>
      <c r="S19" s="27"/>
      <c r="T19" s="27"/>
      <c r="U19" s="40">
        <f t="shared" si="1"/>
        <v>638</v>
      </c>
      <c r="V19" s="40">
        <f t="shared" si="2"/>
        <v>638</v>
      </c>
      <c r="W19" s="40">
        <f t="shared" si="3"/>
        <v>638</v>
      </c>
      <c r="X19" s="40">
        <f t="shared" si="4"/>
        <v>638</v>
      </c>
      <c r="Y19" s="25"/>
      <c r="Z19" s="25"/>
      <c r="AA19" s="40">
        <f t="shared" si="5"/>
        <v>0</v>
      </c>
      <c r="AB19" s="40">
        <v>60</v>
      </c>
      <c r="AC19" s="27"/>
    </row>
    <row r="20" s="2" customFormat="1" ht="16.5" customHeight="1" spans="1:29">
      <c r="A20" s="7">
        <f t="shared" si="0"/>
        <v>13</v>
      </c>
      <c r="B20" s="8" t="s">
        <v>65</v>
      </c>
      <c r="C20" s="9" t="s">
        <v>30</v>
      </c>
      <c r="D20" s="8" t="s">
        <v>31</v>
      </c>
      <c r="E20" s="10" t="s">
        <v>62</v>
      </c>
      <c r="F20" s="11" t="s">
        <v>233</v>
      </c>
      <c r="G20" s="12">
        <v>690</v>
      </c>
      <c r="H20" s="13">
        <v>100000901</v>
      </c>
      <c r="I20" s="8" t="s">
        <v>66</v>
      </c>
      <c r="J20" s="26" t="s">
        <v>266</v>
      </c>
      <c r="K20" s="25">
        <v>0</v>
      </c>
      <c r="L20" s="26" t="s">
        <v>267</v>
      </c>
      <c r="M20" s="30"/>
      <c r="N20" s="28">
        <v>114</v>
      </c>
      <c r="O20" s="29">
        <v>445</v>
      </c>
      <c r="P20" s="30"/>
      <c r="Q20" s="27"/>
      <c r="R20" s="30"/>
      <c r="S20" s="30"/>
      <c r="T20" s="30"/>
      <c r="U20" s="40">
        <f t="shared" si="1"/>
        <v>559</v>
      </c>
      <c r="V20" s="40">
        <f t="shared" si="2"/>
        <v>559</v>
      </c>
      <c r="W20" s="40">
        <f t="shared" si="3"/>
        <v>559</v>
      </c>
      <c r="X20" s="40">
        <f t="shared" si="4"/>
        <v>559</v>
      </c>
      <c r="Y20" s="25"/>
      <c r="Z20" s="25"/>
      <c r="AA20" s="40">
        <f t="shared" si="5"/>
        <v>0</v>
      </c>
      <c r="AB20" s="40">
        <v>60</v>
      </c>
      <c r="AC20" s="27"/>
    </row>
    <row r="21" s="2" customFormat="1" ht="16.5" customHeight="1" spans="1:29">
      <c r="A21" s="7">
        <f t="shared" si="0"/>
        <v>14</v>
      </c>
      <c r="B21" s="8" t="s">
        <v>67</v>
      </c>
      <c r="C21" s="9" t="s">
        <v>30</v>
      </c>
      <c r="D21" s="8" t="s">
        <v>31</v>
      </c>
      <c r="E21" s="10" t="s">
        <v>62</v>
      </c>
      <c r="F21" s="11" t="s">
        <v>233</v>
      </c>
      <c r="G21" s="12">
        <v>27</v>
      </c>
      <c r="H21" s="13">
        <v>100000901</v>
      </c>
      <c r="I21" s="8" t="s">
        <v>68</v>
      </c>
      <c r="J21" s="26" t="s">
        <v>268</v>
      </c>
      <c r="K21" s="25">
        <v>0</v>
      </c>
      <c r="L21" s="26" t="s">
        <v>269</v>
      </c>
      <c r="M21" s="27"/>
      <c r="N21" s="28">
        <v>186</v>
      </c>
      <c r="O21" s="29">
        <v>323</v>
      </c>
      <c r="P21" s="27"/>
      <c r="Q21" s="27"/>
      <c r="R21" s="27"/>
      <c r="S21" s="27"/>
      <c r="T21" s="27"/>
      <c r="U21" s="40">
        <f t="shared" si="1"/>
        <v>509</v>
      </c>
      <c r="V21" s="40">
        <f t="shared" si="2"/>
        <v>509</v>
      </c>
      <c r="W21" s="40">
        <f t="shared" si="3"/>
        <v>509</v>
      </c>
      <c r="X21" s="40">
        <f t="shared" si="4"/>
        <v>509</v>
      </c>
      <c r="Y21" s="25"/>
      <c r="Z21" s="25"/>
      <c r="AA21" s="40">
        <f t="shared" si="5"/>
        <v>0</v>
      </c>
      <c r="AB21" s="40">
        <v>40</v>
      </c>
      <c r="AC21" s="27"/>
    </row>
    <row r="22" s="2" customFormat="1" ht="16.5" customHeight="1" spans="1:29">
      <c r="A22" s="7">
        <f t="shared" si="0"/>
        <v>15</v>
      </c>
      <c r="B22" s="8" t="s">
        <v>270</v>
      </c>
      <c r="C22" s="9" t="s">
        <v>30</v>
      </c>
      <c r="D22" s="8" t="s">
        <v>31</v>
      </c>
      <c r="E22" s="10" t="s">
        <v>70</v>
      </c>
      <c r="F22" s="11" t="s">
        <v>271</v>
      </c>
      <c r="G22" s="12">
        <v>44</v>
      </c>
      <c r="H22" s="13">
        <v>100000901</v>
      </c>
      <c r="I22" s="8" t="s">
        <v>272</v>
      </c>
      <c r="J22" s="26" t="s">
        <v>273</v>
      </c>
      <c r="K22" s="25">
        <v>0</v>
      </c>
      <c r="L22" s="26" t="s">
        <v>274</v>
      </c>
      <c r="M22" s="27"/>
      <c r="N22" s="28">
        <v>151</v>
      </c>
      <c r="O22" s="29">
        <v>483</v>
      </c>
      <c r="P22" s="27"/>
      <c r="Q22" s="27"/>
      <c r="R22" s="27"/>
      <c r="S22" s="27"/>
      <c r="T22" s="27"/>
      <c r="U22" s="40">
        <f t="shared" si="1"/>
        <v>634</v>
      </c>
      <c r="V22" s="40">
        <f t="shared" si="2"/>
        <v>634</v>
      </c>
      <c r="W22" s="40">
        <f t="shared" si="3"/>
        <v>634</v>
      </c>
      <c r="X22" s="40">
        <f t="shared" si="4"/>
        <v>634</v>
      </c>
      <c r="Y22" s="25"/>
      <c r="Z22" s="25"/>
      <c r="AA22" s="40">
        <f t="shared" si="5"/>
        <v>0</v>
      </c>
      <c r="AB22" s="40">
        <v>80</v>
      </c>
      <c r="AC22" s="27"/>
    </row>
    <row r="23" s="2" customFormat="1" ht="16.5" customHeight="1" spans="1:29">
      <c r="A23" s="7">
        <f t="shared" si="0"/>
        <v>16</v>
      </c>
      <c r="B23" s="8" t="s">
        <v>69</v>
      </c>
      <c r="C23" s="9" t="s">
        <v>30</v>
      </c>
      <c r="D23" s="8" t="s">
        <v>31</v>
      </c>
      <c r="E23" s="10" t="s">
        <v>70</v>
      </c>
      <c r="F23" s="11" t="s">
        <v>271</v>
      </c>
      <c r="G23" s="12">
        <v>44</v>
      </c>
      <c r="H23" s="13">
        <v>100000901</v>
      </c>
      <c r="I23" s="8" t="s">
        <v>71</v>
      </c>
      <c r="J23" s="26" t="s">
        <v>275</v>
      </c>
      <c r="K23" s="25">
        <v>0</v>
      </c>
      <c r="L23" s="26" t="s">
        <v>276</v>
      </c>
      <c r="M23" s="30"/>
      <c r="N23" s="28">
        <v>173</v>
      </c>
      <c r="O23" s="29">
        <v>231</v>
      </c>
      <c r="P23" s="30"/>
      <c r="Q23" s="27"/>
      <c r="R23" s="30"/>
      <c r="S23" s="30"/>
      <c r="T23" s="30"/>
      <c r="U23" s="40">
        <f t="shared" si="1"/>
        <v>404</v>
      </c>
      <c r="V23" s="40">
        <f t="shared" si="2"/>
        <v>404</v>
      </c>
      <c r="W23" s="40">
        <f t="shared" si="3"/>
        <v>404</v>
      </c>
      <c r="X23" s="40">
        <f t="shared" si="4"/>
        <v>404</v>
      </c>
      <c r="Y23" s="25"/>
      <c r="Z23" s="25"/>
      <c r="AA23" s="40">
        <f t="shared" si="5"/>
        <v>0</v>
      </c>
      <c r="AB23" s="40">
        <v>40</v>
      </c>
      <c r="AC23" s="27"/>
    </row>
    <row r="24" s="2" customFormat="1" ht="16.5" customHeight="1" spans="1:29">
      <c r="A24" s="7">
        <f t="shared" si="0"/>
        <v>17</v>
      </c>
      <c r="B24" s="8" t="s">
        <v>72</v>
      </c>
      <c r="C24" s="9" t="s">
        <v>30</v>
      </c>
      <c r="D24" s="8" t="s">
        <v>31</v>
      </c>
      <c r="E24" s="10" t="s">
        <v>70</v>
      </c>
      <c r="F24" s="11" t="s">
        <v>277</v>
      </c>
      <c r="G24" s="12">
        <v>44</v>
      </c>
      <c r="H24" s="13">
        <v>100000901</v>
      </c>
      <c r="I24" s="8" t="s">
        <v>73</v>
      </c>
      <c r="J24" s="26" t="s">
        <v>278</v>
      </c>
      <c r="K24" s="25">
        <v>0</v>
      </c>
      <c r="L24" s="26" t="s">
        <v>279</v>
      </c>
      <c r="M24" s="27"/>
      <c r="N24" s="28">
        <v>215</v>
      </c>
      <c r="O24" s="29">
        <v>297</v>
      </c>
      <c r="P24" s="27"/>
      <c r="Q24" s="27"/>
      <c r="R24" s="27"/>
      <c r="S24" s="27"/>
      <c r="T24" s="27"/>
      <c r="U24" s="40">
        <f t="shared" si="1"/>
        <v>512</v>
      </c>
      <c r="V24" s="40">
        <f t="shared" si="2"/>
        <v>512</v>
      </c>
      <c r="W24" s="40">
        <f t="shared" si="3"/>
        <v>512</v>
      </c>
      <c r="X24" s="40">
        <f t="shared" si="4"/>
        <v>512</v>
      </c>
      <c r="Y24" s="25"/>
      <c r="Z24" s="25"/>
      <c r="AA24" s="40">
        <f t="shared" si="5"/>
        <v>0</v>
      </c>
      <c r="AB24" s="40">
        <v>120</v>
      </c>
      <c r="AC24" s="27"/>
    </row>
    <row r="25" s="2" customFormat="1" ht="16.5" customHeight="1" spans="1:29">
      <c r="A25" s="7">
        <f t="shared" si="0"/>
        <v>18</v>
      </c>
      <c r="B25" s="8" t="s">
        <v>74</v>
      </c>
      <c r="C25" s="9" t="s">
        <v>30</v>
      </c>
      <c r="D25" s="8" t="s">
        <v>31</v>
      </c>
      <c r="E25" s="10" t="s">
        <v>70</v>
      </c>
      <c r="F25" s="11" t="s">
        <v>233</v>
      </c>
      <c r="G25" s="12">
        <v>44</v>
      </c>
      <c r="H25" s="13">
        <v>100000901</v>
      </c>
      <c r="I25" s="8" t="s">
        <v>75</v>
      </c>
      <c r="J25" s="26" t="s">
        <v>280</v>
      </c>
      <c r="K25" s="25">
        <v>0</v>
      </c>
      <c r="L25" s="26" t="s">
        <v>281</v>
      </c>
      <c r="M25" s="27"/>
      <c r="N25" s="28">
        <v>190</v>
      </c>
      <c r="O25" s="29">
        <v>373</v>
      </c>
      <c r="P25" s="27"/>
      <c r="Q25" s="27"/>
      <c r="R25" s="27"/>
      <c r="S25" s="27"/>
      <c r="T25" s="27"/>
      <c r="U25" s="40">
        <f t="shared" si="1"/>
        <v>563</v>
      </c>
      <c r="V25" s="40">
        <f t="shared" si="2"/>
        <v>563</v>
      </c>
      <c r="W25" s="40">
        <f t="shared" si="3"/>
        <v>563</v>
      </c>
      <c r="X25" s="40">
        <f t="shared" si="4"/>
        <v>563</v>
      </c>
      <c r="Y25" s="25"/>
      <c r="Z25" s="25"/>
      <c r="AA25" s="40">
        <f t="shared" si="5"/>
        <v>0</v>
      </c>
      <c r="AB25" s="40">
        <v>80</v>
      </c>
      <c r="AC25" s="27"/>
    </row>
    <row r="26" s="2" customFormat="1" ht="16.5" customHeight="1" spans="1:29">
      <c r="A26" s="7">
        <f t="shared" si="0"/>
        <v>19</v>
      </c>
      <c r="B26" s="8" t="s">
        <v>76</v>
      </c>
      <c r="C26" s="9" t="s">
        <v>30</v>
      </c>
      <c r="D26" s="8" t="s">
        <v>31</v>
      </c>
      <c r="E26" s="10" t="s">
        <v>70</v>
      </c>
      <c r="F26" s="11" t="s">
        <v>277</v>
      </c>
      <c r="G26" s="12">
        <v>44</v>
      </c>
      <c r="H26" s="13">
        <v>100000901</v>
      </c>
      <c r="I26" s="8" t="s">
        <v>77</v>
      </c>
      <c r="J26" s="26" t="s">
        <v>282</v>
      </c>
      <c r="K26" s="25">
        <v>0</v>
      </c>
      <c r="L26" s="26" t="s">
        <v>283</v>
      </c>
      <c r="M26" s="30"/>
      <c r="N26" s="28">
        <v>346</v>
      </c>
      <c r="O26" s="29">
        <v>492</v>
      </c>
      <c r="P26" s="30"/>
      <c r="Q26" s="27"/>
      <c r="R26" s="30"/>
      <c r="S26" s="30"/>
      <c r="T26" s="30"/>
      <c r="U26" s="40">
        <f t="shared" si="1"/>
        <v>838</v>
      </c>
      <c r="V26" s="40">
        <f t="shared" si="2"/>
        <v>838</v>
      </c>
      <c r="W26" s="40">
        <f t="shared" si="3"/>
        <v>838</v>
      </c>
      <c r="X26" s="40">
        <f t="shared" si="4"/>
        <v>838</v>
      </c>
      <c r="Y26" s="25"/>
      <c r="Z26" s="25"/>
      <c r="AA26" s="40">
        <f t="shared" si="5"/>
        <v>0</v>
      </c>
      <c r="AB26" s="40">
        <v>80</v>
      </c>
      <c r="AC26" s="27"/>
    </row>
    <row r="27" s="2" customFormat="1" ht="16.5" customHeight="1" spans="1:29">
      <c r="A27" s="7">
        <f t="shared" si="0"/>
        <v>20</v>
      </c>
      <c r="B27" s="8" t="s">
        <v>78</v>
      </c>
      <c r="C27" s="9" t="s">
        <v>30</v>
      </c>
      <c r="D27" s="8" t="s">
        <v>31</v>
      </c>
      <c r="E27" s="10" t="s">
        <v>70</v>
      </c>
      <c r="F27" s="11" t="s">
        <v>271</v>
      </c>
      <c r="G27" s="12">
        <v>39</v>
      </c>
      <c r="H27" s="13">
        <v>100000901</v>
      </c>
      <c r="I27" s="8" t="s">
        <v>79</v>
      </c>
      <c r="J27" s="26" t="s">
        <v>284</v>
      </c>
      <c r="K27" s="25">
        <v>0</v>
      </c>
      <c r="L27" s="26" t="s">
        <v>285</v>
      </c>
      <c r="M27" s="27"/>
      <c r="N27" s="28">
        <v>342</v>
      </c>
      <c r="O27" s="29">
        <v>1148</v>
      </c>
      <c r="P27" s="27"/>
      <c r="Q27" s="27"/>
      <c r="R27" s="27"/>
      <c r="S27" s="27"/>
      <c r="T27" s="27"/>
      <c r="U27" s="40">
        <f t="shared" si="1"/>
        <v>1490</v>
      </c>
      <c r="V27" s="40">
        <f t="shared" si="2"/>
        <v>1490</v>
      </c>
      <c r="W27" s="40">
        <f t="shared" si="3"/>
        <v>1490</v>
      </c>
      <c r="X27" s="40">
        <f t="shared" si="4"/>
        <v>1490</v>
      </c>
      <c r="Y27" s="25"/>
      <c r="Z27" s="25"/>
      <c r="AA27" s="40">
        <f t="shared" si="5"/>
        <v>0</v>
      </c>
      <c r="AB27" s="40">
        <v>80</v>
      </c>
      <c r="AC27" s="27"/>
    </row>
    <row r="28" s="2" customFormat="1" ht="16.5" customHeight="1" spans="1:29">
      <c r="A28" s="7">
        <f t="shared" si="0"/>
        <v>21</v>
      </c>
      <c r="B28" s="8" t="s">
        <v>80</v>
      </c>
      <c r="C28" s="9" t="s">
        <v>30</v>
      </c>
      <c r="D28" s="8" t="s">
        <v>31</v>
      </c>
      <c r="E28" s="10" t="s">
        <v>70</v>
      </c>
      <c r="F28" s="11" t="s">
        <v>233</v>
      </c>
      <c r="G28" s="12">
        <v>55</v>
      </c>
      <c r="H28" s="13">
        <v>100000901</v>
      </c>
      <c r="I28" s="8" t="s">
        <v>286</v>
      </c>
      <c r="J28" s="26" t="s">
        <v>287</v>
      </c>
      <c r="K28" s="25">
        <v>0</v>
      </c>
      <c r="L28" s="26" t="s">
        <v>288</v>
      </c>
      <c r="M28" s="27"/>
      <c r="N28" s="28">
        <v>71</v>
      </c>
      <c r="O28" s="29">
        <v>116</v>
      </c>
      <c r="P28" s="27"/>
      <c r="Q28" s="27"/>
      <c r="R28" s="27"/>
      <c r="S28" s="27"/>
      <c r="T28" s="27"/>
      <c r="U28" s="40">
        <f t="shared" si="1"/>
        <v>187</v>
      </c>
      <c r="V28" s="40">
        <f t="shared" si="2"/>
        <v>187</v>
      </c>
      <c r="W28" s="40">
        <f t="shared" si="3"/>
        <v>187</v>
      </c>
      <c r="X28" s="40">
        <f t="shared" si="4"/>
        <v>187</v>
      </c>
      <c r="Y28" s="25"/>
      <c r="Z28" s="25"/>
      <c r="AA28" s="40">
        <f t="shared" si="5"/>
        <v>0</v>
      </c>
      <c r="AB28" s="40">
        <v>80</v>
      </c>
      <c r="AC28" s="27"/>
    </row>
    <row r="29" s="2" customFormat="1" ht="16.5" customHeight="1" spans="1:29">
      <c r="A29" s="7">
        <f t="shared" si="0"/>
        <v>21</v>
      </c>
      <c r="B29" s="8" t="s">
        <v>80</v>
      </c>
      <c r="C29" s="9" t="s">
        <v>30</v>
      </c>
      <c r="D29" s="8" t="s">
        <v>31</v>
      </c>
      <c r="E29" s="10" t="s">
        <v>70</v>
      </c>
      <c r="F29" s="11" t="s">
        <v>233</v>
      </c>
      <c r="G29" s="12">
        <v>55</v>
      </c>
      <c r="H29" s="13">
        <v>100000901</v>
      </c>
      <c r="I29" s="8" t="s">
        <v>81</v>
      </c>
      <c r="J29" s="26" t="s">
        <v>289</v>
      </c>
      <c r="K29" s="25">
        <v>0</v>
      </c>
      <c r="L29" s="26" t="s">
        <v>290</v>
      </c>
      <c r="M29" s="30"/>
      <c r="N29" s="28">
        <v>270</v>
      </c>
      <c r="O29" s="29">
        <v>443</v>
      </c>
      <c r="P29" s="30"/>
      <c r="Q29" s="27"/>
      <c r="R29" s="30"/>
      <c r="S29" s="30"/>
      <c r="T29" s="30"/>
      <c r="U29" s="40">
        <f t="shared" si="1"/>
        <v>713</v>
      </c>
      <c r="V29" s="40">
        <f t="shared" si="2"/>
        <v>713</v>
      </c>
      <c r="W29" s="40">
        <f t="shared" si="3"/>
        <v>713</v>
      </c>
      <c r="X29" s="40">
        <f t="shared" si="4"/>
        <v>713</v>
      </c>
      <c r="Y29" s="25"/>
      <c r="Z29" s="25"/>
      <c r="AA29" s="40">
        <f t="shared" si="5"/>
        <v>0</v>
      </c>
      <c r="AB29" s="40">
        <v>120</v>
      </c>
      <c r="AC29" s="27"/>
    </row>
    <row r="30" s="2" customFormat="1" ht="16.5" customHeight="1" spans="1:29">
      <c r="A30" s="7">
        <f t="shared" si="0"/>
        <v>21</v>
      </c>
      <c r="B30" s="8" t="s">
        <v>80</v>
      </c>
      <c r="C30" s="9" t="s">
        <v>30</v>
      </c>
      <c r="D30" s="8" t="s">
        <v>31</v>
      </c>
      <c r="E30" s="10" t="s">
        <v>70</v>
      </c>
      <c r="F30" s="11" t="s">
        <v>233</v>
      </c>
      <c r="G30" s="12">
        <v>55</v>
      </c>
      <c r="H30" s="13">
        <v>100000901</v>
      </c>
      <c r="I30" s="8" t="s">
        <v>291</v>
      </c>
      <c r="J30" s="26" t="s">
        <v>292</v>
      </c>
      <c r="K30" s="25">
        <v>0</v>
      </c>
      <c r="L30" s="26" t="s">
        <v>293</v>
      </c>
      <c r="M30" s="27"/>
      <c r="N30" s="28">
        <v>162</v>
      </c>
      <c r="O30" s="29">
        <v>266</v>
      </c>
      <c r="P30" s="27"/>
      <c r="Q30" s="27"/>
      <c r="R30" s="27"/>
      <c r="S30" s="27"/>
      <c r="T30" s="27"/>
      <c r="U30" s="40">
        <f t="shared" si="1"/>
        <v>428</v>
      </c>
      <c r="V30" s="40">
        <f t="shared" si="2"/>
        <v>428</v>
      </c>
      <c r="W30" s="40">
        <f t="shared" si="3"/>
        <v>428</v>
      </c>
      <c r="X30" s="40">
        <f t="shared" si="4"/>
        <v>428</v>
      </c>
      <c r="Y30" s="25"/>
      <c r="Z30" s="25"/>
      <c r="AA30" s="40">
        <f t="shared" si="5"/>
        <v>0</v>
      </c>
      <c r="AB30" s="40">
        <v>80</v>
      </c>
      <c r="AC30" s="27"/>
    </row>
    <row r="31" ht="16.5" customHeight="1" spans="1:29">
      <c r="A31" s="14">
        <f t="shared" si="0"/>
        <v>22</v>
      </c>
      <c r="B31" s="15" t="s">
        <v>84</v>
      </c>
      <c r="C31" s="16" t="s">
        <v>30</v>
      </c>
      <c r="D31" s="15" t="s">
        <v>31</v>
      </c>
      <c r="E31" s="17" t="s">
        <v>70</v>
      </c>
      <c r="F31" s="18" t="s">
        <v>233</v>
      </c>
      <c r="G31" s="19">
        <v>55</v>
      </c>
      <c r="H31" s="20">
        <v>100000901</v>
      </c>
      <c r="I31" s="15" t="s">
        <v>83</v>
      </c>
      <c r="J31" s="32" t="s">
        <v>294</v>
      </c>
      <c r="K31" s="23">
        <v>0</v>
      </c>
      <c r="L31" s="32" t="s">
        <v>295</v>
      </c>
      <c r="M31" s="33"/>
      <c r="N31" s="34">
        <v>240</v>
      </c>
      <c r="O31" s="35">
        <v>445</v>
      </c>
      <c r="P31" s="33"/>
      <c r="Q31" s="6"/>
      <c r="R31" s="33"/>
      <c r="S31" s="33"/>
      <c r="T31" s="33"/>
      <c r="U31" s="41">
        <f t="shared" si="1"/>
        <v>685</v>
      </c>
      <c r="V31" s="41">
        <f t="shared" si="2"/>
        <v>685</v>
      </c>
      <c r="W31" s="41">
        <f t="shared" si="3"/>
        <v>685</v>
      </c>
      <c r="X31" s="41">
        <f t="shared" si="4"/>
        <v>685</v>
      </c>
      <c r="Y31" s="23"/>
      <c r="Z31" s="23"/>
      <c r="AA31" s="41">
        <f t="shared" si="5"/>
        <v>0</v>
      </c>
      <c r="AB31" s="41">
        <v>80</v>
      </c>
      <c r="AC31" s="6"/>
    </row>
    <row r="32" ht="16.5" customHeight="1" spans="1:29">
      <c r="A32" s="14">
        <f t="shared" si="0"/>
        <v>22</v>
      </c>
      <c r="B32" s="15" t="s">
        <v>84</v>
      </c>
      <c r="C32" s="16" t="s">
        <v>30</v>
      </c>
      <c r="D32" s="15" t="s">
        <v>31</v>
      </c>
      <c r="E32" s="17" t="s">
        <v>70</v>
      </c>
      <c r="F32" s="18" t="s">
        <v>233</v>
      </c>
      <c r="G32" s="19">
        <v>55</v>
      </c>
      <c r="H32" s="20">
        <v>100000901</v>
      </c>
      <c r="I32" s="15" t="s">
        <v>85</v>
      </c>
      <c r="J32" s="32" t="s">
        <v>296</v>
      </c>
      <c r="K32" s="23">
        <v>0</v>
      </c>
      <c r="L32" s="32" t="s">
        <v>297</v>
      </c>
      <c r="M32" s="6"/>
      <c r="N32" s="34">
        <v>148</v>
      </c>
      <c r="O32" s="35">
        <v>274</v>
      </c>
      <c r="P32" s="6"/>
      <c r="Q32" s="6"/>
      <c r="R32" s="6"/>
      <c r="S32" s="6"/>
      <c r="T32" s="6"/>
      <c r="U32" s="41">
        <f t="shared" si="1"/>
        <v>422</v>
      </c>
      <c r="V32" s="41">
        <f t="shared" si="2"/>
        <v>422</v>
      </c>
      <c r="W32" s="41">
        <f t="shared" si="3"/>
        <v>422</v>
      </c>
      <c r="X32" s="41">
        <f t="shared" si="4"/>
        <v>422</v>
      </c>
      <c r="Y32" s="23"/>
      <c r="Z32" s="23"/>
      <c r="AA32" s="41">
        <f t="shared" si="5"/>
        <v>0</v>
      </c>
      <c r="AB32" s="41">
        <v>80</v>
      </c>
      <c r="AC32" s="6"/>
    </row>
    <row r="33" ht="16.5" customHeight="1" spans="1:29">
      <c r="A33" s="14">
        <f t="shared" si="0"/>
        <v>22</v>
      </c>
      <c r="B33" s="15" t="s">
        <v>84</v>
      </c>
      <c r="C33" s="16" t="s">
        <v>30</v>
      </c>
      <c r="D33" s="15" t="s">
        <v>31</v>
      </c>
      <c r="E33" s="17" t="s">
        <v>70</v>
      </c>
      <c r="F33" s="18" t="s">
        <v>233</v>
      </c>
      <c r="G33" s="19">
        <v>55</v>
      </c>
      <c r="H33" s="20">
        <v>100000901</v>
      </c>
      <c r="I33" s="15" t="s">
        <v>86</v>
      </c>
      <c r="J33" s="32" t="s">
        <v>298</v>
      </c>
      <c r="K33" s="23">
        <v>0</v>
      </c>
      <c r="L33" s="32" t="s">
        <v>299</v>
      </c>
      <c r="M33" s="6"/>
      <c r="N33" s="34">
        <v>256</v>
      </c>
      <c r="O33" s="35">
        <v>475</v>
      </c>
      <c r="P33" s="6"/>
      <c r="Q33" s="6"/>
      <c r="R33" s="6"/>
      <c r="S33" s="6"/>
      <c r="T33" s="6"/>
      <c r="U33" s="41">
        <f t="shared" si="1"/>
        <v>731</v>
      </c>
      <c r="V33" s="41">
        <f t="shared" si="2"/>
        <v>731</v>
      </c>
      <c r="W33" s="41">
        <f t="shared" si="3"/>
        <v>731</v>
      </c>
      <c r="X33" s="41">
        <f t="shared" si="4"/>
        <v>731</v>
      </c>
      <c r="Y33" s="23"/>
      <c r="Z33" s="23"/>
      <c r="AA33" s="41">
        <f t="shared" si="5"/>
        <v>0</v>
      </c>
      <c r="AB33" s="41">
        <v>80</v>
      </c>
      <c r="AC33" s="6"/>
    </row>
    <row r="34" ht="16.5" customHeight="1" spans="1:29">
      <c r="A34" s="14">
        <f t="shared" si="0"/>
        <v>23</v>
      </c>
      <c r="B34" s="15" t="s">
        <v>87</v>
      </c>
      <c r="C34" s="16" t="s">
        <v>30</v>
      </c>
      <c r="D34" s="15" t="s">
        <v>31</v>
      </c>
      <c r="E34" s="17" t="s">
        <v>70</v>
      </c>
      <c r="F34" s="18" t="s">
        <v>233</v>
      </c>
      <c r="G34" s="19">
        <v>51</v>
      </c>
      <c r="H34" s="20">
        <v>100000901</v>
      </c>
      <c r="I34" s="15" t="s">
        <v>88</v>
      </c>
      <c r="J34" s="32" t="s">
        <v>300</v>
      </c>
      <c r="K34" s="23">
        <v>0</v>
      </c>
      <c r="L34" s="32" t="s">
        <v>301</v>
      </c>
      <c r="M34" s="33"/>
      <c r="N34" s="34">
        <v>132</v>
      </c>
      <c r="O34" s="35">
        <v>264</v>
      </c>
      <c r="P34" s="33"/>
      <c r="Q34" s="6"/>
      <c r="R34" s="33"/>
      <c r="S34" s="33"/>
      <c r="T34" s="33"/>
      <c r="U34" s="41">
        <f t="shared" si="1"/>
        <v>396</v>
      </c>
      <c r="V34" s="41">
        <f t="shared" si="2"/>
        <v>396</v>
      </c>
      <c r="W34" s="41">
        <f t="shared" si="3"/>
        <v>396</v>
      </c>
      <c r="X34" s="41">
        <f t="shared" si="4"/>
        <v>396</v>
      </c>
      <c r="Y34" s="23"/>
      <c r="Z34" s="23"/>
      <c r="AA34" s="41">
        <f t="shared" si="5"/>
        <v>0</v>
      </c>
      <c r="AB34" s="41">
        <v>80</v>
      </c>
      <c r="AC34" s="6"/>
    </row>
    <row r="35" ht="16.5" customHeight="1" spans="1:29">
      <c r="A35" s="14">
        <f t="shared" si="0"/>
        <v>23</v>
      </c>
      <c r="B35" s="15" t="s">
        <v>87</v>
      </c>
      <c r="C35" s="16" t="s">
        <v>30</v>
      </c>
      <c r="D35" s="15" t="s">
        <v>31</v>
      </c>
      <c r="E35" s="17" t="s">
        <v>70</v>
      </c>
      <c r="F35" s="18" t="s">
        <v>233</v>
      </c>
      <c r="G35" s="19">
        <v>51</v>
      </c>
      <c r="H35" s="20">
        <v>100000901</v>
      </c>
      <c r="I35" s="15" t="s">
        <v>89</v>
      </c>
      <c r="J35" s="32" t="s">
        <v>302</v>
      </c>
      <c r="K35" s="23">
        <v>0</v>
      </c>
      <c r="L35" s="32" t="s">
        <v>303</v>
      </c>
      <c r="M35" s="6"/>
      <c r="N35" s="34">
        <v>198</v>
      </c>
      <c r="O35" s="35">
        <v>395</v>
      </c>
      <c r="P35" s="6"/>
      <c r="Q35" s="6"/>
      <c r="R35" s="6"/>
      <c r="S35" s="6"/>
      <c r="T35" s="6"/>
      <c r="U35" s="41">
        <f t="shared" si="1"/>
        <v>593</v>
      </c>
      <c r="V35" s="41">
        <f t="shared" si="2"/>
        <v>593</v>
      </c>
      <c r="W35" s="41">
        <f t="shared" si="3"/>
        <v>593</v>
      </c>
      <c r="X35" s="41">
        <f t="shared" si="4"/>
        <v>593</v>
      </c>
      <c r="Y35" s="23"/>
      <c r="Z35" s="23"/>
      <c r="AA35" s="41">
        <f t="shared" si="5"/>
        <v>0</v>
      </c>
      <c r="AB35" s="41">
        <v>80</v>
      </c>
      <c r="AC35" s="6"/>
    </row>
    <row r="36" ht="16.5" customHeight="1" spans="1:29">
      <c r="A36" s="14">
        <f t="shared" si="0"/>
        <v>24</v>
      </c>
      <c r="B36" s="15" t="s">
        <v>90</v>
      </c>
      <c r="C36" s="16" t="s">
        <v>30</v>
      </c>
      <c r="D36" s="15" t="s">
        <v>31</v>
      </c>
      <c r="E36" s="17" t="s">
        <v>70</v>
      </c>
      <c r="F36" s="18" t="s">
        <v>233</v>
      </c>
      <c r="G36" s="19">
        <v>46</v>
      </c>
      <c r="H36" s="20">
        <v>100000901</v>
      </c>
      <c r="I36" s="15" t="s">
        <v>91</v>
      </c>
      <c r="J36" s="32" t="s">
        <v>304</v>
      </c>
      <c r="K36" s="23">
        <v>0</v>
      </c>
      <c r="L36" s="32" t="s">
        <v>305</v>
      </c>
      <c r="M36" s="6"/>
      <c r="N36" s="34">
        <v>215</v>
      </c>
      <c r="O36" s="35">
        <v>599</v>
      </c>
      <c r="P36" s="6"/>
      <c r="Q36" s="6"/>
      <c r="R36" s="6"/>
      <c r="S36" s="6"/>
      <c r="T36" s="6"/>
      <c r="U36" s="41">
        <f t="shared" si="1"/>
        <v>814</v>
      </c>
      <c r="V36" s="41">
        <f t="shared" si="2"/>
        <v>814</v>
      </c>
      <c r="W36" s="41">
        <f t="shared" si="3"/>
        <v>814</v>
      </c>
      <c r="X36" s="41">
        <f t="shared" si="4"/>
        <v>814</v>
      </c>
      <c r="Y36" s="23"/>
      <c r="Z36" s="23"/>
      <c r="AA36" s="41">
        <f t="shared" si="5"/>
        <v>0</v>
      </c>
      <c r="AB36" s="41">
        <v>80</v>
      </c>
      <c r="AC36" s="6"/>
    </row>
    <row r="37" ht="16.5" customHeight="1" spans="1:29">
      <c r="A37" s="14">
        <f t="shared" si="0"/>
        <v>24</v>
      </c>
      <c r="B37" s="15" t="s">
        <v>90</v>
      </c>
      <c r="C37" s="16" t="s">
        <v>30</v>
      </c>
      <c r="D37" s="15" t="s">
        <v>31</v>
      </c>
      <c r="E37" s="17" t="s">
        <v>70</v>
      </c>
      <c r="F37" s="18" t="s">
        <v>233</v>
      </c>
      <c r="G37" s="19">
        <v>46</v>
      </c>
      <c r="H37" s="20">
        <v>100000901</v>
      </c>
      <c r="I37" s="15" t="s">
        <v>92</v>
      </c>
      <c r="J37" s="32" t="s">
        <v>306</v>
      </c>
      <c r="K37" s="23">
        <v>0</v>
      </c>
      <c r="L37" s="32" t="s">
        <v>307</v>
      </c>
      <c r="M37" s="33"/>
      <c r="N37" s="34">
        <v>229</v>
      </c>
      <c r="O37" s="35">
        <v>637</v>
      </c>
      <c r="P37" s="33"/>
      <c r="Q37" s="6"/>
      <c r="R37" s="33"/>
      <c r="S37" s="33"/>
      <c r="T37" s="33"/>
      <c r="U37" s="41">
        <f t="shared" si="1"/>
        <v>866</v>
      </c>
      <c r="V37" s="41">
        <f t="shared" si="2"/>
        <v>866</v>
      </c>
      <c r="W37" s="41">
        <f t="shared" si="3"/>
        <v>866</v>
      </c>
      <c r="X37" s="41">
        <f t="shared" si="4"/>
        <v>866</v>
      </c>
      <c r="Y37" s="23"/>
      <c r="Z37" s="23"/>
      <c r="AA37" s="41">
        <f t="shared" si="5"/>
        <v>0</v>
      </c>
      <c r="AB37" s="41">
        <v>80</v>
      </c>
      <c r="AC37" s="6"/>
    </row>
    <row r="38" ht="16.5" customHeight="1" spans="1:29">
      <c r="A38" s="14">
        <f t="shared" si="0"/>
        <v>25</v>
      </c>
      <c r="B38" s="15" t="s">
        <v>93</v>
      </c>
      <c r="C38" s="16" t="s">
        <v>30</v>
      </c>
      <c r="D38" s="15" t="s">
        <v>31</v>
      </c>
      <c r="E38" s="17" t="s">
        <v>70</v>
      </c>
      <c r="F38" s="18" t="s">
        <v>233</v>
      </c>
      <c r="G38" s="19">
        <v>0</v>
      </c>
      <c r="H38" s="20">
        <v>100000901</v>
      </c>
      <c r="I38" s="15" t="s">
        <v>94</v>
      </c>
      <c r="J38" s="32" t="s">
        <v>308</v>
      </c>
      <c r="K38" s="23">
        <v>0</v>
      </c>
      <c r="L38" s="32" t="s">
        <v>309</v>
      </c>
      <c r="M38" s="33"/>
      <c r="N38" s="34">
        <v>106</v>
      </c>
      <c r="O38" s="35">
        <v>171</v>
      </c>
      <c r="P38" s="33"/>
      <c r="Q38" s="6"/>
      <c r="R38" s="33"/>
      <c r="S38" s="33"/>
      <c r="T38" s="33"/>
      <c r="U38" s="41">
        <f t="shared" si="1"/>
        <v>277</v>
      </c>
      <c r="V38" s="41">
        <f t="shared" si="2"/>
        <v>277</v>
      </c>
      <c r="W38" s="41">
        <f t="shared" si="3"/>
        <v>277</v>
      </c>
      <c r="X38" s="41">
        <f t="shared" si="4"/>
        <v>277</v>
      </c>
      <c r="Y38" s="23"/>
      <c r="Z38" s="23"/>
      <c r="AA38" s="41">
        <f t="shared" si="5"/>
        <v>0</v>
      </c>
      <c r="AB38" s="41">
        <v>80</v>
      </c>
      <c r="AC38" s="6"/>
    </row>
    <row r="39" ht="16.5" customHeight="1" spans="1:29">
      <c r="A39" s="14">
        <f t="shared" si="0"/>
        <v>26</v>
      </c>
      <c r="B39" s="15" t="s">
        <v>310</v>
      </c>
      <c r="C39" s="16" t="s">
        <v>30</v>
      </c>
      <c r="D39" s="15" t="s">
        <v>31</v>
      </c>
      <c r="E39" s="17" t="s">
        <v>70</v>
      </c>
      <c r="F39" s="18" t="s">
        <v>271</v>
      </c>
      <c r="G39" s="19">
        <v>827</v>
      </c>
      <c r="H39" s="20">
        <v>100000901</v>
      </c>
      <c r="I39" s="15" t="s">
        <v>311</v>
      </c>
      <c r="J39" s="32" t="s">
        <v>312</v>
      </c>
      <c r="K39" s="23">
        <v>0</v>
      </c>
      <c r="L39" s="32" t="s">
        <v>313</v>
      </c>
      <c r="M39" s="33"/>
      <c r="N39" s="34">
        <v>114</v>
      </c>
      <c r="O39" s="35">
        <v>88</v>
      </c>
      <c r="P39" s="33"/>
      <c r="Q39" s="6"/>
      <c r="R39" s="33"/>
      <c r="S39" s="33"/>
      <c r="T39" s="33"/>
      <c r="U39" s="41">
        <f t="shared" si="1"/>
        <v>202</v>
      </c>
      <c r="V39" s="41">
        <f t="shared" si="2"/>
        <v>202</v>
      </c>
      <c r="W39" s="41">
        <f t="shared" si="3"/>
        <v>202</v>
      </c>
      <c r="X39" s="41">
        <f t="shared" si="4"/>
        <v>202</v>
      </c>
      <c r="Y39" s="23"/>
      <c r="Z39" s="23"/>
      <c r="AA39" s="41">
        <f t="shared" si="5"/>
        <v>0</v>
      </c>
      <c r="AB39" s="41">
        <v>80</v>
      </c>
      <c r="AC39" s="6"/>
    </row>
    <row r="40" ht="16.5" customHeight="1" spans="1:29">
      <c r="A40" s="14">
        <f t="shared" si="0"/>
        <v>27</v>
      </c>
      <c r="B40" s="15" t="s">
        <v>95</v>
      </c>
      <c r="C40" s="16" t="s">
        <v>30</v>
      </c>
      <c r="D40" s="15" t="s">
        <v>31</v>
      </c>
      <c r="E40" s="17" t="s">
        <v>70</v>
      </c>
      <c r="F40" s="18" t="s">
        <v>271</v>
      </c>
      <c r="G40" s="19">
        <v>0</v>
      </c>
      <c r="H40" s="20">
        <v>100000901</v>
      </c>
      <c r="I40" s="15" t="s">
        <v>96</v>
      </c>
      <c r="J40" s="32" t="s">
        <v>314</v>
      </c>
      <c r="K40" s="23">
        <v>0</v>
      </c>
      <c r="L40" s="32" t="s">
        <v>315</v>
      </c>
      <c r="M40" s="33"/>
      <c r="N40" s="34">
        <v>120</v>
      </c>
      <c r="O40" s="35">
        <v>254</v>
      </c>
      <c r="P40" s="33"/>
      <c r="Q40" s="6"/>
      <c r="R40" s="33"/>
      <c r="S40" s="33"/>
      <c r="T40" s="33"/>
      <c r="U40" s="41">
        <f t="shared" si="1"/>
        <v>374</v>
      </c>
      <c r="V40" s="41">
        <f t="shared" si="2"/>
        <v>374</v>
      </c>
      <c r="W40" s="41">
        <f t="shared" si="3"/>
        <v>374</v>
      </c>
      <c r="X40" s="41">
        <f t="shared" si="4"/>
        <v>374</v>
      </c>
      <c r="Y40" s="23"/>
      <c r="Z40" s="23"/>
      <c r="AA40" s="41">
        <f t="shared" si="5"/>
        <v>0</v>
      </c>
      <c r="AB40" s="41">
        <v>80</v>
      </c>
      <c r="AC40" s="6"/>
    </row>
    <row r="41" ht="16.5" customHeight="1" spans="1:29">
      <c r="A41" s="14">
        <f t="shared" si="0"/>
        <v>28</v>
      </c>
      <c r="B41" s="15" t="s">
        <v>316</v>
      </c>
      <c r="C41" s="16" t="s">
        <v>30</v>
      </c>
      <c r="D41" s="15" t="s">
        <v>31</v>
      </c>
      <c r="E41" s="17" t="s">
        <v>98</v>
      </c>
      <c r="F41" s="18" t="s">
        <v>233</v>
      </c>
      <c r="G41" s="19">
        <v>110</v>
      </c>
      <c r="H41" s="20">
        <v>100000901</v>
      </c>
      <c r="I41" s="15" t="s">
        <v>317</v>
      </c>
      <c r="J41" s="32" t="s">
        <v>318</v>
      </c>
      <c r="K41" s="23">
        <v>0</v>
      </c>
      <c r="L41" s="32" t="s">
        <v>319</v>
      </c>
      <c r="M41" s="33"/>
      <c r="N41" s="34">
        <v>171</v>
      </c>
      <c r="O41" s="35">
        <v>452</v>
      </c>
      <c r="P41" s="33"/>
      <c r="Q41" s="6"/>
      <c r="R41" s="33"/>
      <c r="S41" s="33"/>
      <c r="T41" s="33"/>
      <c r="U41" s="41">
        <f t="shared" si="1"/>
        <v>623</v>
      </c>
      <c r="V41" s="41">
        <f t="shared" si="2"/>
        <v>623</v>
      </c>
      <c r="W41" s="41">
        <f t="shared" si="3"/>
        <v>623</v>
      </c>
      <c r="X41" s="41">
        <f t="shared" si="4"/>
        <v>623</v>
      </c>
      <c r="Y41" s="23"/>
      <c r="Z41" s="23"/>
      <c r="AA41" s="41">
        <f t="shared" si="5"/>
        <v>0</v>
      </c>
      <c r="AB41" s="41">
        <v>0</v>
      </c>
      <c r="AC41" s="6"/>
    </row>
    <row r="42" ht="16.5" customHeight="1" spans="1:29">
      <c r="A42" s="14">
        <f t="shared" si="0"/>
        <v>29</v>
      </c>
      <c r="B42" s="15" t="s">
        <v>97</v>
      </c>
      <c r="C42" s="16" t="s">
        <v>30</v>
      </c>
      <c r="D42" s="15" t="s">
        <v>31</v>
      </c>
      <c r="E42" s="17" t="s">
        <v>98</v>
      </c>
      <c r="F42" s="18" t="s">
        <v>233</v>
      </c>
      <c r="G42" s="19">
        <v>604</v>
      </c>
      <c r="H42" s="20">
        <v>100000901</v>
      </c>
      <c r="I42" s="15" t="s">
        <v>320</v>
      </c>
      <c r="J42" s="32" t="s">
        <v>321</v>
      </c>
      <c r="K42" s="23">
        <v>0</v>
      </c>
      <c r="L42" s="32" t="s">
        <v>322</v>
      </c>
      <c r="M42" s="33"/>
      <c r="N42" s="34">
        <v>375</v>
      </c>
      <c r="O42" s="35">
        <v>805</v>
      </c>
      <c r="P42" s="33"/>
      <c r="Q42" s="6"/>
      <c r="R42" s="33"/>
      <c r="S42" s="33"/>
      <c r="T42" s="33"/>
      <c r="U42" s="41">
        <f t="shared" si="1"/>
        <v>1180</v>
      </c>
      <c r="V42" s="41">
        <f t="shared" si="2"/>
        <v>1180</v>
      </c>
      <c r="W42" s="41">
        <f t="shared" si="3"/>
        <v>1180</v>
      </c>
      <c r="X42" s="41">
        <f t="shared" si="4"/>
        <v>1180</v>
      </c>
      <c r="Y42" s="23"/>
      <c r="Z42" s="23"/>
      <c r="AA42" s="41">
        <f t="shared" si="5"/>
        <v>0</v>
      </c>
      <c r="AB42" s="41">
        <v>120</v>
      </c>
      <c r="AC42" s="6"/>
    </row>
    <row r="43" ht="16.5" customHeight="1" spans="1:29">
      <c r="A43" s="14">
        <f t="shared" si="0"/>
        <v>29</v>
      </c>
      <c r="B43" s="15" t="s">
        <v>97</v>
      </c>
      <c r="C43" s="16" t="s">
        <v>30</v>
      </c>
      <c r="D43" s="15" t="s">
        <v>31</v>
      </c>
      <c r="E43" s="17" t="s">
        <v>98</v>
      </c>
      <c r="F43" s="18" t="s">
        <v>233</v>
      </c>
      <c r="G43" s="19">
        <v>604</v>
      </c>
      <c r="H43" s="20">
        <v>100000901</v>
      </c>
      <c r="I43" s="15" t="s">
        <v>323</v>
      </c>
      <c r="J43" s="32" t="s">
        <v>324</v>
      </c>
      <c r="K43" s="23">
        <v>0</v>
      </c>
      <c r="L43" s="32" t="s">
        <v>325</v>
      </c>
      <c r="M43" s="33"/>
      <c r="N43" s="34">
        <v>257</v>
      </c>
      <c r="O43" s="35">
        <v>551</v>
      </c>
      <c r="P43" s="33"/>
      <c r="Q43" s="6"/>
      <c r="R43" s="33"/>
      <c r="S43" s="33"/>
      <c r="T43" s="33"/>
      <c r="U43" s="41">
        <f t="shared" si="1"/>
        <v>808</v>
      </c>
      <c r="V43" s="41">
        <f t="shared" si="2"/>
        <v>808</v>
      </c>
      <c r="W43" s="41">
        <f t="shared" si="3"/>
        <v>808</v>
      </c>
      <c r="X43" s="41">
        <f t="shared" si="4"/>
        <v>808</v>
      </c>
      <c r="Y43" s="23"/>
      <c r="Z43" s="23"/>
      <c r="AA43" s="41">
        <f t="shared" si="5"/>
        <v>0</v>
      </c>
      <c r="AB43" s="41">
        <v>80</v>
      </c>
      <c r="AC43" s="6"/>
    </row>
    <row r="44" ht="16.5" customHeight="1" spans="1:29">
      <c r="A44" s="14">
        <f t="shared" si="0"/>
        <v>29</v>
      </c>
      <c r="B44" s="15" t="s">
        <v>97</v>
      </c>
      <c r="C44" s="16" t="s">
        <v>30</v>
      </c>
      <c r="D44" s="15" t="s">
        <v>31</v>
      </c>
      <c r="E44" s="17" t="s">
        <v>98</v>
      </c>
      <c r="F44" s="18" t="s">
        <v>233</v>
      </c>
      <c r="G44" s="19">
        <v>604</v>
      </c>
      <c r="H44" s="20">
        <v>100000901</v>
      </c>
      <c r="I44" s="15" t="s">
        <v>326</v>
      </c>
      <c r="J44" s="32" t="s">
        <v>327</v>
      </c>
      <c r="K44" s="23">
        <v>0</v>
      </c>
      <c r="L44" s="32" t="s">
        <v>328</v>
      </c>
      <c r="M44" s="33"/>
      <c r="N44" s="34">
        <v>147</v>
      </c>
      <c r="O44" s="35">
        <v>315</v>
      </c>
      <c r="P44" s="33"/>
      <c r="Q44" s="6"/>
      <c r="R44" s="33"/>
      <c r="S44" s="33"/>
      <c r="T44" s="33"/>
      <c r="U44" s="41">
        <f t="shared" si="1"/>
        <v>462</v>
      </c>
      <c r="V44" s="41">
        <f t="shared" si="2"/>
        <v>462</v>
      </c>
      <c r="W44" s="41">
        <f t="shared" si="3"/>
        <v>462</v>
      </c>
      <c r="X44" s="41">
        <f t="shared" si="4"/>
        <v>462</v>
      </c>
      <c r="Y44" s="23"/>
      <c r="Z44" s="23"/>
      <c r="AA44" s="41">
        <f t="shared" si="5"/>
        <v>0</v>
      </c>
      <c r="AB44" s="41">
        <v>80</v>
      </c>
      <c r="AC44" s="6"/>
    </row>
    <row r="45" ht="16.5" customHeight="1" spans="1:29">
      <c r="A45" s="14">
        <f t="shared" si="0"/>
        <v>29</v>
      </c>
      <c r="B45" s="15" t="s">
        <v>97</v>
      </c>
      <c r="C45" s="16" t="s">
        <v>30</v>
      </c>
      <c r="D45" s="15" t="s">
        <v>31</v>
      </c>
      <c r="E45" s="17" t="s">
        <v>98</v>
      </c>
      <c r="F45" s="18" t="s">
        <v>233</v>
      </c>
      <c r="G45" s="19">
        <v>604</v>
      </c>
      <c r="H45" s="20">
        <v>100000901</v>
      </c>
      <c r="I45" s="15" t="s">
        <v>329</v>
      </c>
      <c r="J45" s="32" t="s">
        <v>330</v>
      </c>
      <c r="K45" s="23">
        <v>0</v>
      </c>
      <c r="L45" s="32" t="s">
        <v>331</v>
      </c>
      <c r="M45" s="33"/>
      <c r="N45" s="34">
        <v>196</v>
      </c>
      <c r="O45" s="35">
        <v>421</v>
      </c>
      <c r="P45" s="33"/>
      <c r="Q45" s="6"/>
      <c r="R45" s="33"/>
      <c r="S45" s="33"/>
      <c r="T45" s="33"/>
      <c r="U45" s="41">
        <f t="shared" si="1"/>
        <v>617</v>
      </c>
      <c r="V45" s="41">
        <f t="shared" si="2"/>
        <v>617</v>
      </c>
      <c r="W45" s="41">
        <f t="shared" si="3"/>
        <v>617</v>
      </c>
      <c r="X45" s="41">
        <f t="shared" si="4"/>
        <v>617</v>
      </c>
      <c r="Y45" s="23"/>
      <c r="Z45" s="23"/>
      <c r="AA45" s="41">
        <f t="shared" si="5"/>
        <v>0</v>
      </c>
      <c r="AB45" s="41">
        <v>80</v>
      </c>
      <c r="AC45" s="6"/>
    </row>
    <row r="46" ht="16.5" customHeight="1" spans="1:29">
      <c r="A46" s="14">
        <f t="shared" si="0"/>
        <v>29</v>
      </c>
      <c r="B46" s="15" t="s">
        <v>97</v>
      </c>
      <c r="C46" s="16" t="s">
        <v>30</v>
      </c>
      <c r="D46" s="15" t="s">
        <v>31</v>
      </c>
      <c r="E46" s="17" t="s">
        <v>98</v>
      </c>
      <c r="F46" s="18" t="s">
        <v>233</v>
      </c>
      <c r="G46" s="19">
        <v>604</v>
      </c>
      <c r="H46" s="20">
        <v>100000901</v>
      </c>
      <c r="I46" s="15" t="s">
        <v>99</v>
      </c>
      <c r="J46" s="32" t="s">
        <v>332</v>
      </c>
      <c r="K46" s="23">
        <v>0</v>
      </c>
      <c r="L46" s="32" t="s">
        <v>333</v>
      </c>
      <c r="M46" s="33"/>
      <c r="N46" s="34">
        <v>284</v>
      </c>
      <c r="O46" s="35">
        <v>609</v>
      </c>
      <c r="P46" s="33"/>
      <c r="Q46" s="6"/>
      <c r="R46" s="33"/>
      <c r="S46" s="33"/>
      <c r="T46" s="33"/>
      <c r="U46" s="41">
        <f t="shared" si="1"/>
        <v>893</v>
      </c>
      <c r="V46" s="41">
        <f t="shared" si="2"/>
        <v>893</v>
      </c>
      <c r="W46" s="41">
        <f t="shared" si="3"/>
        <v>893</v>
      </c>
      <c r="X46" s="41">
        <f t="shared" si="4"/>
        <v>893</v>
      </c>
      <c r="Y46" s="23"/>
      <c r="Z46" s="23"/>
      <c r="AA46" s="41">
        <f t="shared" si="5"/>
        <v>0</v>
      </c>
      <c r="AB46" s="41">
        <v>80</v>
      </c>
      <c r="AC46" s="6"/>
    </row>
    <row r="47" ht="16.5" customHeight="1" spans="1:29">
      <c r="A47" s="14">
        <f t="shared" si="0"/>
        <v>29</v>
      </c>
      <c r="B47" s="15" t="s">
        <v>97</v>
      </c>
      <c r="C47" s="16" t="s">
        <v>30</v>
      </c>
      <c r="D47" s="15" t="s">
        <v>31</v>
      </c>
      <c r="E47" s="17" t="s">
        <v>98</v>
      </c>
      <c r="F47" s="18" t="s">
        <v>233</v>
      </c>
      <c r="G47" s="19">
        <v>604</v>
      </c>
      <c r="H47" s="20">
        <v>100000901</v>
      </c>
      <c r="I47" s="15" t="s">
        <v>100</v>
      </c>
      <c r="J47" s="32" t="s">
        <v>334</v>
      </c>
      <c r="K47" s="23">
        <v>0</v>
      </c>
      <c r="L47" s="32" t="s">
        <v>335</v>
      </c>
      <c r="M47" s="33"/>
      <c r="N47" s="34">
        <v>264</v>
      </c>
      <c r="O47" s="35">
        <v>566</v>
      </c>
      <c r="P47" s="33"/>
      <c r="Q47" s="6"/>
      <c r="R47" s="33"/>
      <c r="S47" s="33"/>
      <c r="T47" s="33"/>
      <c r="U47" s="41">
        <f t="shared" si="1"/>
        <v>830</v>
      </c>
      <c r="V47" s="41">
        <f t="shared" si="2"/>
        <v>830</v>
      </c>
      <c r="W47" s="41">
        <f t="shared" si="3"/>
        <v>830</v>
      </c>
      <c r="X47" s="41">
        <f t="shared" si="4"/>
        <v>830</v>
      </c>
      <c r="Y47" s="23"/>
      <c r="Z47" s="23"/>
      <c r="AA47" s="41">
        <f t="shared" si="5"/>
        <v>0</v>
      </c>
      <c r="AB47" s="41">
        <v>80</v>
      </c>
      <c r="AC47" s="6"/>
    </row>
    <row r="48" ht="16.5" customHeight="1" spans="1:29">
      <c r="A48" s="14">
        <f t="shared" si="0"/>
        <v>29</v>
      </c>
      <c r="B48" s="15" t="s">
        <v>97</v>
      </c>
      <c r="C48" s="16" t="s">
        <v>30</v>
      </c>
      <c r="D48" s="15" t="s">
        <v>31</v>
      </c>
      <c r="E48" s="17" t="s">
        <v>98</v>
      </c>
      <c r="F48" s="18" t="s">
        <v>233</v>
      </c>
      <c r="G48" s="19">
        <v>604</v>
      </c>
      <c r="H48" s="20">
        <v>100000901</v>
      </c>
      <c r="I48" s="15" t="s">
        <v>101</v>
      </c>
      <c r="J48" s="32" t="s">
        <v>336</v>
      </c>
      <c r="K48" s="23">
        <v>0</v>
      </c>
      <c r="L48" s="32" t="s">
        <v>337</v>
      </c>
      <c r="M48" s="33"/>
      <c r="N48" s="34">
        <v>205</v>
      </c>
      <c r="O48" s="35">
        <v>440</v>
      </c>
      <c r="P48" s="33"/>
      <c r="Q48" s="6"/>
      <c r="R48" s="33"/>
      <c r="S48" s="33"/>
      <c r="T48" s="33"/>
      <c r="U48" s="41">
        <f t="shared" si="1"/>
        <v>645</v>
      </c>
      <c r="V48" s="41">
        <f t="shared" si="2"/>
        <v>645</v>
      </c>
      <c r="W48" s="41">
        <f t="shared" si="3"/>
        <v>645</v>
      </c>
      <c r="X48" s="41">
        <f t="shared" si="4"/>
        <v>645</v>
      </c>
      <c r="Y48" s="23"/>
      <c r="Z48" s="23"/>
      <c r="AA48" s="41">
        <f t="shared" si="5"/>
        <v>0</v>
      </c>
      <c r="AB48" s="41">
        <v>100</v>
      </c>
      <c r="AC48" s="6"/>
    </row>
    <row r="49" ht="16.5" customHeight="1" spans="1:29">
      <c r="A49" s="14">
        <f t="shared" si="0"/>
        <v>29</v>
      </c>
      <c r="B49" s="15" t="s">
        <v>97</v>
      </c>
      <c r="C49" s="16" t="s">
        <v>30</v>
      </c>
      <c r="D49" s="15" t="s">
        <v>31</v>
      </c>
      <c r="E49" s="17" t="s">
        <v>98</v>
      </c>
      <c r="F49" s="18" t="s">
        <v>233</v>
      </c>
      <c r="G49" s="19">
        <v>604</v>
      </c>
      <c r="H49" s="20">
        <v>100000901</v>
      </c>
      <c r="I49" s="15" t="s">
        <v>102</v>
      </c>
      <c r="J49" s="32" t="s">
        <v>338</v>
      </c>
      <c r="K49" s="23">
        <v>0</v>
      </c>
      <c r="L49" s="32" t="s">
        <v>339</v>
      </c>
      <c r="M49" s="33"/>
      <c r="N49" s="34">
        <v>139</v>
      </c>
      <c r="O49" s="35">
        <v>299</v>
      </c>
      <c r="P49" s="33"/>
      <c r="Q49" s="6"/>
      <c r="R49" s="33"/>
      <c r="S49" s="33"/>
      <c r="T49" s="33"/>
      <c r="U49" s="41">
        <f t="shared" si="1"/>
        <v>438</v>
      </c>
      <c r="V49" s="41">
        <f t="shared" si="2"/>
        <v>438</v>
      </c>
      <c r="W49" s="41">
        <f t="shared" si="3"/>
        <v>438</v>
      </c>
      <c r="X49" s="41">
        <f t="shared" si="4"/>
        <v>438</v>
      </c>
      <c r="Y49" s="23"/>
      <c r="Z49" s="23"/>
      <c r="AA49" s="41">
        <f t="shared" si="5"/>
        <v>0</v>
      </c>
      <c r="AB49" s="41">
        <v>75</v>
      </c>
      <c r="AC49" s="6"/>
    </row>
    <row r="50" ht="16.5" customHeight="1" spans="1:29">
      <c r="A50" s="14">
        <f t="shared" si="0"/>
        <v>29</v>
      </c>
      <c r="B50" s="15" t="s">
        <v>97</v>
      </c>
      <c r="C50" s="16" t="s">
        <v>30</v>
      </c>
      <c r="D50" s="15" t="s">
        <v>31</v>
      </c>
      <c r="E50" s="17" t="s">
        <v>98</v>
      </c>
      <c r="F50" s="18" t="s">
        <v>233</v>
      </c>
      <c r="G50" s="19">
        <v>604</v>
      </c>
      <c r="H50" s="20">
        <v>100000901</v>
      </c>
      <c r="I50" s="15" t="s">
        <v>103</v>
      </c>
      <c r="J50" s="32" t="s">
        <v>340</v>
      </c>
      <c r="K50" s="23">
        <v>0</v>
      </c>
      <c r="L50" s="32" t="s">
        <v>341</v>
      </c>
      <c r="M50" s="33"/>
      <c r="N50" s="34">
        <v>180</v>
      </c>
      <c r="O50" s="35">
        <v>386</v>
      </c>
      <c r="P50" s="33"/>
      <c r="Q50" s="6"/>
      <c r="R50" s="33"/>
      <c r="S50" s="33"/>
      <c r="T50" s="33"/>
      <c r="U50" s="41">
        <f t="shared" si="1"/>
        <v>566</v>
      </c>
      <c r="V50" s="41">
        <f t="shared" si="2"/>
        <v>566</v>
      </c>
      <c r="W50" s="41">
        <f t="shared" si="3"/>
        <v>566</v>
      </c>
      <c r="X50" s="41">
        <f t="shared" si="4"/>
        <v>566</v>
      </c>
      <c r="Y50" s="23"/>
      <c r="Z50" s="23"/>
      <c r="AA50" s="41">
        <f t="shared" si="5"/>
        <v>0</v>
      </c>
      <c r="AB50" s="41">
        <v>80</v>
      </c>
      <c r="AC50" s="6"/>
    </row>
    <row r="51" ht="16.5" customHeight="1" spans="1:29">
      <c r="A51" s="14">
        <f t="shared" si="0"/>
        <v>29</v>
      </c>
      <c r="B51" s="15" t="s">
        <v>97</v>
      </c>
      <c r="C51" s="16" t="s">
        <v>30</v>
      </c>
      <c r="D51" s="15" t="s">
        <v>31</v>
      </c>
      <c r="E51" s="17" t="s">
        <v>98</v>
      </c>
      <c r="F51" s="18" t="s">
        <v>233</v>
      </c>
      <c r="G51" s="19">
        <v>604</v>
      </c>
      <c r="H51" s="20">
        <v>100000901</v>
      </c>
      <c r="I51" s="15" t="s">
        <v>104</v>
      </c>
      <c r="J51" s="32" t="s">
        <v>342</v>
      </c>
      <c r="K51" s="23">
        <v>0</v>
      </c>
      <c r="L51" s="32" t="s">
        <v>343</v>
      </c>
      <c r="M51" s="33"/>
      <c r="N51" s="34">
        <v>326</v>
      </c>
      <c r="O51" s="35">
        <v>699</v>
      </c>
      <c r="P51" s="33"/>
      <c r="Q51" s="6"/>
      <c r="R51" s="33"/>
      <c r="S51" s="33"/>
      <c r="T51" s="33"/>
      <c r="U51" s="41">
        <f t="shared" si="1"/>
        <v>1025</v>
      </c>
      <c r="V51" s="41">
        <f t="shared" si="2"/>
        <v>1025</v>
      </c>
      <c r="W51" s="41">
        <f t="shared" si="3"/>
        <v>1025</v>
      </c>
      <c r="X51" s="41">
        <f t="shared" si="4"/>
        <v>1025</v>
      </c>
      <c r="Y51" s="23"/>
      <c r="Z51" s="23"/>
      <c r="AA51" s="41">
        <f t="shared" si="5"/>
        <v>0</v>
      </c>
      <c r="AB51" s="41">
        <v>80</v>
      </c>
      <c r="AC51" s="6"/>
    </row>
    <row r="52" ht="16.5" customHeight="1" spans="1:29">
      <c r="A52" s="14">
        <f t="shared" si="0"/>
        <v>29</v>
      </c>
      <c r="B52" s="15" t="s">
        <v>97</v>
      </c>
      <c r="C52" s="16" t="s">
        <v>30</v>
      </c>
      <c r="D52" s="15" t="s">
        <v>31</v>
      </c>
      <c r="E52" s="17" t="s">
        <v>98</v>
      </c>
      <c r="F52" s="18" t="s">
        <v>233</v>
      </c>
      <c r="G52" s="19">
        <v>604</v>
      </c>
      <c r="H52" s="20">
        <v>100000901</v>
      </c>
      <c r="I52" s="15" t="s">
        <v>344</v>
      </c>
      <c r="J52" s="32" t="s">
        <v>345</v>
      </c>
      <c r="K52" s="23">
        <v>0</v>
      </c>
      <c r="L52" s="32" t="s">
        <v>346</v>
      </c>
      <c r="M52" s="33"/>
      <c r="N52" s="34">
        <v>200</v>
      </c>
      <c r="O52" s="35">
        <v>429</v>
      </c>
      <c r="P52" s="33"/>
      <c r="Q52" s="6"/>
      <c r="R52" s="33"/>
      <c r="S52" s="33"/>
      <c r="T52" s="33"/>
      <c r="U52" s="41">
        <f t="shared" si="1"/>
        <v>629</v>
      </c>
      <c r="V52" s="41">
        <f t="shared" si="2"/>
        <v>629</v>
      </c>
      <c r="W52" s="41">
        <f t="shared" si="3"/>
        <v>629</v>
      </c>
      <c r="X52" s="41">
        <f t="shared" si="4"/>
        <v>629</v>
      </c>
      <c r="Y52" s="23"/>
      <c r="Z52" s="23"/>
      <c r="AA52" s="41">
        <f t="shared" si="5"/>
        <v>0</v>
      </c>
      <c r="AB52" s="41">
        <v>80</v>
      </c>
      <c r="AC52" s="6"/>
    </row>
    <row r="53" ht="16.5" customHeight="1" spans="1:29">
      <c r="A53" s="14">
        <f t="shared" si="0"/>
        <v>29</v>
      </c>
      <c r="B53" s="15" t="s">
        <v>97</v>
      </c>
      <c r="C53" s="16" t="s">
        <v>30</v>
      </c>
      <c r="D53" s="15" t="s">
        <v>31</v>
      </c>
      <c r="E53" s="17" t="s">
        <v>98</v>
      </c>
      <c r="F53" s="18" t="s">
        <v>233</v>
      </c>
      <c r="G53" s="19">
        <v>604</v>
      </c>
      <c r="H53" s="20">
        <v>100000901</v>
      </c>
      <c r="I53" s="15" t="s">
        <v>105</v>
      </c>
      <c r="J53" s="36" t="s">
        <v>347</v>
      </c>
      <c r="K53" s="23">
        <v>0</v>
      </c>
      <c r="L53" s="37" t="s">
        <v>348</v>
      </c>
      <c r="M53" s="33"/>
      <c r="N53" s="34">
        <v>75</v>
      </c>
      <c r="O53" s="35">
        <v>162</v>
      </c>
      <c r="P53" s="33"/>
      <c r="Q53" s="6"/>
      <c r="R53" s="33"/>
      <c r="S53" s="33"/>
      <c r="T53" s="33"/>
      <c r="U53" s="41">
        <f t="shared" si="1"/>
        <v>237</v>
      </c>
      <c r="V53" s="41">
        <f t="shared" si="2"/>
        <v>237</v>
      </c>
      <c r="W53" s="41">
        <f t="shared" si="3"/>
        <v>237</v>
      </c>
      <c r="X53" s="41">
        <f t="shared" si="4"/>
        <v>237</v>
      </c>
      <c r="Y53" s="23"/>
      <c r="Z53" s="23"/>
      <c r="AA53" s="41">
        <f t="shared" si="5"/>
        <v>0</v>
      </c>
      <c r="AB53" s="41">
        <v>80</v>
      </c>
      <c r="AC53" s="6"/>
    </row>
    <row r="54" ht="16.5" customHeight="1" spans="1:29">
      <c r="A54" s="14">
        <f t="shared" si="0"/>
        <v>30</v>
      </c>
      <c r="B54" s="15" t="s">
        <v>106</v>
      </c>
      <c r="C54" s="16" t="s">
        <v>30</v>
      </c>
      <c r="D54" s="15" t="s">
        <v>31</v>
      </c>
      <c r="E54" s="17" t="s">
        <v>98</v>
      </c>
      <c r="F54" s="18" t="s">
        <v>233</v>
      </c>
      <c r="G54" s="19">
        <v>604</v>
      </c>
      <c r="H54" s="20">
        <v>100000901</v>
      </c>
      <c r="I54" s="15" t="s">
        <v>105</v>
      </c>
      <c r="J54" s="36" t="s">
        <v>347</v>
      </c>
      <c r="K54" s="23">
        <v>0</v>
      </c>
      <c r="L54" s="32" t="s">
        <v>349</v>
      </c>
      <c r="M54" s="33"/>
      <c r="N54" s="34">
        <v>182</v>
      </c>
      <c r="O54" s="35">
        <v>204</v>
      </c>
      <c r="P54" s="33"/>
      <c r="Q54" s="6"/>
      <c r="R54" s="33"/>
      <c r="S54" s="33"/>
      <c r="T54" s="33"/>
      <c r="U54" s="41">
        <f t="shared" si="1"/>
        <v>386</v>
      </c>
      <c r="V54" s="41">
        <f t="shared" si="2"/>
        <v>386</v>
      </c>
      <c r="W54" s="41">
        <f t="shared" si="3"/>
        <v>386</v>
      </c>
      <c r="X54" s="41">
        <f t="shared" si="4"/>
        <v>386</v>
      </c>
      <c r="Y54" s="23"/>
      <c r="Z54" s="23"/>
      <c r="AA54" s="41">
        <f t="shared" si="5"/>
        <v>0</v>
      </c>
      <c r="AB54" s="41">
        <v>80</v>
      </c>
      <c r="AC54" s="6"/>
    </row>
    <row r="55" ht="16.5" customHeight="1" spans="1:29">
      <c r="A55" s="14">
        <f t="shared" si="0"/>
        <v>31</v>
      </c>
      <c r="B55" s="15" t="s">
        <v>107</v>
      </c>
      <c r="C55" s="16" t="s">
        <v>30</v>
      </c>
      <c r="D55" s="15" t="s">
        <v>31</v>
      </c>
      <c r="E55" s="17" t="s">
        <v>98</v>
      </c>
      <c r="F55" s="18" t="s">
        <v>233</v>
      </c>
      <c r="G55" s="19">
        <v>604</v>
      </c>
      <c r="H55" s="20">
        <v>100000901</v>
      </c>
      <c r="I55" s="15" t="s">
        <v>108</v>
      </c>
      <c r="J55" s="32" t="s">
        <v>350</v>
      </c>
      <c r="K55" s="23">
        <v>0</v>
      </c>
      <c r="L55" s="32" t="s">
        <v>351</v>
      </c>
      <c r="M55" s="33"/>
      <c r="N55" s="34">
        <v>149</v>
      </c>
      <c r="O55" s="35">
        <v>651</v>
      </c>
      <c r="P55" s="33"/>
      <c r="Q55" s="6"/>
      <c r="R55" s="33"/>
      <c r="S55" s="33"/>
      <c r="T55" s="33"/>
      <c r="U55" s="41">
        <f t="shared" si="1"/>
        <v>800</v>
      </c>
      <c r="V55" s="41">
        <f t="shared" si="2"/>
        <v>800</v>
      </c>
      <c r="W55" s="41">
        <f t="shared" si="3"/>
        <v>800</v>
      </c>
      <c r="X55" s="41">
        <f t="shared" si="4"/>
        <v>800</v>
      </c>
      <c r="Y55" s="23"/>
      <c r="Z55" s="23"/>
      <c r="AA55" s="41">
        <f t="shared" si="5"/>
        <v>0</v>
      </c>
      <c r="AB55" s="41">
        <v>0</v>
      </c>
      <c r="AC55" s="6"/>
    </row>
    <row r="56" ht="16.5" customHeight="1" spans="1:29">
      <c r="A56" s="14">
        <f t="shared" si="0"/>
        <v>32</v>
      </c>
      <c r="B56" s="15" t="s">
        <v>109</v>
      </c>
      <c r="C56" s="16" t="s">
        <v>30</v>
      </c>
      <c r="D56" s="15" t="s">
        <v>31</v>
      </c>
      <c r="E56" s="17" t="s">
        <v>98</v>
      </c>
      <c r="F56" s="18" t="s">
        <v>233</v>
      </c>
      <c r="G56" s="19">
        <v>604</v>
      </c>
      <c r="H56" s="20">
        <v>100000901</v>
      </c>
      <c r="I56" s="15" t="s">
        <v>110</v>
      </c>
      <c r="J56" s="32" t="s">
        <v>352</v>
      </c>
      <c r="K56" s="23">
        <v>0</v>
      </c>
      <c r="L56" s="32" t="s">
        <v>353</v>
      </c>
      <c r="M56" s="33"/>
      <c r="N56" s="34">
        <v>114</v>
      </c>
      <c r="O56" s="35">
        <v>326</v>
      </c>
      <c r="P56" s="33"/>
      <c r="Q56" s="6"/>
      <c r="R56" s="33"/>
      <c r="S56" s="33"/>
      <c r="T56" s="33"/>
      <c r="U56" s="41">
        <f t="shared" si="1"/>
        <v>440</v>
      </c>
      <c r="V56" s="41">
        <f t="shared" si="2"/>
        <v>440</v>
      </c>
      <c r="W56" s="41">
        <f t="shared" si="3"/>
        <v>440</v>
      </c>
      <c r="X56" s="41">
        <f t="shared" si="4"/>
        <v>440</v>
      </c>
      <c r="Y56" s="23"/>
      <c r="Z56" s="23"/>
      <c r="AA56" s="41">
        <f t="shared" si="5"/>
        <v>0</v>
      </c>
      <c r="AB56" s="41">
        <v>40</v>
      </c>
      <c r="AC56" s="6"/>
    </row>
    <row r="57" ht="16.5" customHeight="1" spans="1:29">
      <c r="A57" s="14">
        <f t="shared" si="0"/>
        <v>33</v>
      </c>
      <c r="B57" s="15" t="s">
        <v>111</v>
      </c>
      <c r="C57" s="16" t="s">
        <v>30</v>
      </c>
      <c r="D57" s="15" t="s">
        <v>31</v>
      </c>
      <c r="E57" s="17" t="s">
        <v>98</v>
      </c>
      <c r="F57" s="18" t="s">
        <v>233</v>
      </c>
      <c r="G57" s="19">
        <v>25</v>
      </c>
      <c r="H57" s="20">
        <v>100000901</v>
      </c>
      <c r="I57" s="15" t="s">
        <v>112</v>
      </c>
      <c r="J57" s="32" t="s">
        <v>354</v>
      </c>
      <c r="K57" s="23">
        <v>0</v>
      </c>
      <c r="L57" s="32" t="s">
        <v>355</v>
      </c>
      <c r="M57" s="33"/>
      <c r="N57" s="34">
        <v>125</v>
      </c>
      <c r="O57" s="35">
        <v>186</v>
      </c>
      <c r="P57" s="33"/>
      <c r="Q57" s="6"/>
      <c r="R57" s="33"/>
      <c r="S57" s="33"/>
      <c r="T57" s="33"/>
      <c r="U57" s="41">
        <f t="shared" si="1"/>
        <v>311</v>
      </c>
      <c r="V57" s="41">
        <f t="shared" si="2"/>
        <v>311</v>
      </c>
      <c r="W57" s="41">
        <f t="shared" si="3"/>
        <v>311</v>
      </c>
      <c r="X57" s="41">
        <f t="shared" si="4"/>
        <v>311</v>
      </c>
      <c r="Y57" s="23"/>
      <c r="Z57" s="23"/>
      <c r="AA57" s="41">
        <f t="shared" si="5"/>
        <v>0</v>
      </c>
      <c r="AB57" s="41">
        <v>80</v>
      </c>
      <c r="AC57" s="6"/>
    </row>
    <row r="58" ht="16.5" customHeight="1" spans="1:29">
      <c r="A58" s="14">
        <f t="shared" si="0"/>
        <v>34</v>
      </c>
      <c r="B58" s="15" t="s">
        <v>113</v>
      </c>
      <c r="C58" s="16" t="s">
        <v>30</v>
      </c>
      <c r="D58" s="15" t="s">
        <v>31</v>
      </c>
      <c r="E58" s="17" t="s">
        <v>98</v>
      </c>
      <c r="F58" s="18" t="s">
        <v>233</v>
      </c>
      <c r="G58" s="19">
        <v>3</v>
      </c>
      <c r="H58" s="20">
        <v>100000901</v>
      </c>
      <c r="I58" s="15" t="s">
        <v>114</v>
      </c>
      <c r="J58" s="32" t="s">
        <v>356</v>
      </c>
      <c r="K58" s="23">
        <v>0</v>
      </c>
      <c r="L58" s="32" t="s">
        <v>357</v>
      </c>
      <c r="M58" s="33"/>
      <c r="N58" s="34">
        <v>160</v>
      </c>
      <c r="O58" s="35">
        <v>653</v>
      </c>
      <c r="P58" s="33"/>
      <c r="Q58" s="6"/>
      <c r="R58" s="33"/>
      <c r="S58" s="33"/>
      <c r="T58" s="33"/>
      <c r="U58" s="41">
        <f t="shared" si="1"/>
        <v>813</v>
      </c>
      <c r="V58" s="41">
        <f t="shared" si="2"/>
        <v>813</v>
      </c>
      <c r="W58" s="41">
        <f t="shared" si="3"/>
        <v>813</v>
      </c>
      <c r="X58" s="41">
        <f t="shared" si="4"/>
        <v>813</v>
      </c>
      <c r="Y58" s="23"/>
      <c r="Z58" s="23"/>
      <c r="AA58" s="41">
        <f t="shared" si="5"/>
        <v>0</v>
      </c>
      <c r="AB58" s="41">
        <v>80</v>
      </c>
      <c r="AC58" s="6"/>
    </row>
    <row r="59" ht="16.5" customHeight="1" spans="1:29">
      <c r="A59" s="14">
        <f t="shared" si="0"/>
        <v>35</v>
      </c>
      <c r="B59" s="15" t="s">
        <v>115</v>
      </c>
      <c r="C59" s="16" t="s">
        <v>30</v>
      </c>
      <c r="D59" s="15" t="s">
        <v>31</v>
      </c>
      <c r="E59" s="17" t="s">
        <v>116</v>
      </c>
      <c r="F59" s="18" t="s">
        <v>233</v>
      </c>
      <c r="G59" s="19">
        <v>801</v>
      </c>
      <c r="H59" s="20">
        <v>100000901</v>
      </c>
      <c r="I59" s="15" t="s">
        <v>117</v>
      </c>
      <c r="J59" s="32" t="s">
        <v>358</v>
      </c>
      <c r="K59" s="23">
        <v>0</v>
      </c>
      <c r="L59" s="32" t="s">
        <v>359</v>
      </c>
      <c r="M59" s="33"/>
      <c r="N59" s="34">
        <v>72</v>
      </c>
      <c r="O59" s="35">
        <v>118</v>
      </c>
      <c r="P59" s="33"/>
      <c r="Q59" s="6"/>
      <c r="R59" s="33"/>
      <c r="S59" s="33"/>
      <c r="T59" s="33"/>
      <c r="U59" s="41">
        <f t="shared" si="1"/>
        <v>190</v>
      </c>
      <c r="V59" s="41">
        <f t="shared" si="2"/>
        <v>190</v>
      </c>
      <c r="W59" s="41">
        <f t="shared" si="3"/>
        <v>190</v>
      </c>
      <c r="X59" s="41">
        <f t="shared" si="4"/>
        <v>190</v>
      </c>
      <c r="Y59" s="23"/>
      <c r="Z59" s="23"/>
      <c r="AA59" s="41">
        <f t="shared" si="5"/>
        <v>0</v>
      </c>
      <c r="AB59" s="41">
        <v>80</v>
      </c>
      <c r="AC59" s="6"/>
    </row>
    <row r="60" ht="16.5" customHeight="1" spans="1:29">
      <c r="A60" s="14">
        <f t="shared" si="0"/>
        <v>36</v>
      </c>
      <c r="B60" s="15" t="s">
        <v>118</v>
      </c>
      <c r="C60" s="16" t="s">
        <v>30</v>
      </c>
      <c r="D60" s="15" t="s">
        <v>31</v>
      </c>
      <c r="E60" s="17" t="s">
        <v>116</v>
      </c>
      <c r="F60" s="18" t="s">
        <v>233</v>
      </c>
      <c r="G60" s="19">
        <v>801</v>
      </c>
      <c r="H60" s="20">
        <v>100000901</v>
      </c>
      <c r="I60" s="15" t="s">
        <v>119</v>
      </c>
      <c r="J60" s="32" t="s">
        <v>360</v>
      </c>
      <c r="K60" s="23">
        <v>0</v>
      </c>
      <c r="L60" s="32" t="s">
        <v>361</v>
      </c>
      <c r="M60" s="33"/>
      <c r="N60" s="34">
        <v>130</v>
      </c>
      <c r="O60" s="35">
        <v>304</v>
      </c>
      <c r="P60" s="33"/>
      <c r="Q60" s="6"/>
      <c r="R60" s="33"/>
      <c r="S60" s="33"/>
      <c r="T60" s="33"/>
      <c r="U60" s="41">
        <f t="shared" si="1"/>
        <v>434</v>
      </c>
      <c r="V60" s="41">
        <f t="shared" si="2"/>
        <v>434</v>
      </c>
      <c r="W60" s="41">
        <f t="shared" si="3"/>
        <v>434</v>
      </c>
      <c r="X60" s="41">
        <f t="shared" si="4"/>
        <v>434</v>
      </c>
      <c r="Y60" s="23"/>
      <c r="Z60" s="23"/>
      <c r="AA60" s="41">
        <f t="shared" si="5"/>
        <v>0</v>
      </c>
      <c r="AB60" s="41">
        <v>80</v>
      </c>
      <c r="AC60" s="6"/>
    </row>
    <row r="61" ht="16.5" customHeight="1" spans="1:29">
      <c r="A61" s="14">
        <f t="shared" si="0"/>
        <v>37</v>
      </c>
      <c r="B61" s="15" t="s">
        <v>362</v>
      </c>
      <c r="C61" s="16" t="s">
        <v>30</v>
      </c>
      <c r="D61" s="15" t="s">
        <v>31</v>
      </c>
      <c r="E61" s="17" t="s">
        <v>116</v>
      </c>
      <c r="F61" s="18" t="s">
        <v>233</v>
      </c>
      <c r="G61" s="19">
        <v>38</v>
      </c>
      <c r="H61" s="20">
        <v>100000901</v>
      </c>
      <c r="I61" s="15" t="s">
        <v>363</v>
      </c>
      <c r="J61" s="32" t="s">
        <v>364</v>
      </c>
      <c r="K61" s="23">
        <v>0</v>
      </c>
      <c r="L61" s="32" t="s">
        <v>365</v>
      </c>
      <c r="M61" s="33"/>
      <c r="N61" s="34">
        <v>321</v>
      </c>
      <c r="O61" s="35">
        <v>412</v>
      </c>
      <c r="P61" s="33"/>
      <c r="Q61" s="6"/>
      <c r="R61" s="33"/>
      <c r="S61" s="33"/>
      <c r="T61" s="33"/>
      <c r="U61" s="41">
        <f t="shared" si="1"/>
        <v>733</v>
      </c>
      <c r="V61" s="41">
        <f t="shared" si="2"/>
        <v>733</v>
      </c>
      <c r="W61" s="41">
        <f t="shared" si="3"/>
        <v>733</v>
      </c>
      <c r="X61" s="41">
        <f t="shared" si="4"/>
        <v>733</v>
      </c>
      <c r="Y61" s="23"/>
      <c r="Z61" s="23"/>
      <c r="AA61" s="41">
        <f t="shared" si="5"/>
        <v>0</v>
      </c>
      <c r="AB61" s="41">
        <v>80</v>
      </c>
      <c r="AC61" s="6"/>
    </row>
    <row r="62" ht="16.5" customHeight="1" spans="1:29">
      <c r="A62" s="14">
        <f t="shared" si="0"/>
        <v>38</v>
      </c>
      <c r="B62" s="15" t="s">
        <v>120</v>
      </c>
      <c r="C62" s="16" t="s">
        <v>30</v>
      </c>
      <c r="D62" s="15" t="s">
        <v>31</v>
      </c>
      <c r="E62" s="17" t="s">
        <v>116</v>
      </c>
      <c r="F62" s="18" t="s">
        <v>233</v>
      </c>
      <c r="G62" s="19">
        <v>789</v>
      </c>
      <c r="H62" s="20">
        <v>100000901</v>
      </c>
      <c r="I62" s="15" t="s">
        <v>121</v>
      </c>
      <c r="J62" s="32" t="s">
        <v>366</v>
      </c>
      <c r="K62" s="23">
        <v>0</v>
      </c>
      <c r="L62" s="32" t="s">
        <v>367</v>
      </c>
      <c r="M62" s="33"/>
      <c r="N62" s="34">
        <v>280</v>
      </c>
      <c r="O62" s="35">
        <v>589</v>
      </c>
      <c r="P62" s="33"/>
      <c r="Q62" s="6"/>
      <c r="R62" s="33"/>
      <c r="S62" s="33"/>
      <c r="T62" s="33"/>
      <c r="U62" s="41">
        <f t="shared" si="1"/>
        <v>869</v>
      </c>
      <c r="V62" s="41">
        <f t="shared" si="2"/>
        <v>869</v>
      </c>
      <c r="W62" s="41">
        <f t="shared" si="3"/>
        <v>869</v>
      </c>
      <c r="X62" s="41">
        <f t="shared" si="4"/>
        <v>869</v>
      </c>
      <c r="Y62" s="23"/>
      <c r="Z62" s="23"/>
      <c r="AA62" s="41">
        <f t="shared" si="5"/>
        <v>0</v>
      </c>
      <c r="AB62" s="41">
        <v>80</v>
      </c>
      <c r="AC62" s="6"/>
    </row>
    <row r="63" s="2" customFormat="1" ht="16.5" customHeight="1" spans="1:29">
      <c r="A63" s="7">
        <f t="shared" si="0"/>
        <v>39</v>
      </c>
      <c r="B63" s="8" t="s">
        <v>368</v>
      </c>
      <c r="C63" s="9" t="s">
        <v>30</v>
      </c>
      <c r="D63" s="8" t="s">
        <v>123</v>
      </c>
      <c r="E63" s="10" t="s">
        <v>152</v>
      </c>
      <c r="F63" s="11" t="s">
        <v>271</v>
      </c>
      <c r="G63" s="12">
        <v>91</v>
      </c>
      <c r="H63" s="13">
        <v>100000901</v>
      </c>
      <c r="I63" s="8" t="s">
        <v>369</v>
      </c>
      <c r="J63" s="26" t="s">
        <v>370</v>
      </c>
      <c r="K63" s="25">
        <v>0</v>
      </c>
      <c r="L63" s="26" t="s">
        <v>371</v>
      </c>
      <c r="M63" s="30"/>
      <c r="N63" s="28">
        <v>124</v>
      </c>
      <c r="O63" s="29">
        <v>297</v>
      </c>
      <c r="P63" s="30"/>
      <c r="Q63" s="27"/>
      <c r="R63" s="30"/>
      <c r="S63" s="30"/>
      <c r="T63" s="30"/>
      <c r="U63" s="40">
        <f t="shared" si="1"/>
        <v>421</v>
      </c>
      <c r="V63" s="40">
        <f t="shared" si="2"/>
        <v>421</v>
      </c>
      <c r="W63" s="40">
        <f t="shared" si="3"/>
        <v>421</v>
      </c>
      <c r="X63" s="40">
        <f t="shared" si="4"/>
        <v>421</v>
      </c>
      <c r="Y63" s="25"/>
      <c r="Z63" s="25"/>
      <c r="AA63" s="40">
        <f t="shared" si="5"/>
        <v>0</v>
      </c>
      <c r="AB63" s="40">
        <v>80</v>
      </c>
      <c r="AC63" s="27"/>
    </row>
    <row r="64" s="2" customFormat="1" ht="16.5" customHeight="1" spans="1:29">
      <c r="A64" s="7">
        <f t="shared" si="0"/>
        <v>40</v>
      </c>
      <c r="B64" s="8" t="s">
        <v>372</v>
      </c>
      <c r="C64" s="9" t="s">
        <v>30</v>
      </c>
      <c r="D64" s="8" t="s">
        <v>123</v>
      </c>
      <c r="E64" s="10" t="s">
        <v>152</v>
      </c>
      <c r="F64" s="11" t="s">
        <v>271</v>
      </c>
      <c r="G64" s="12">
        <v>66</v>
      </c>
      <c r="H64" s="13">
        <v>100000901</v>
      </c>
      <c r="I64" s="8" t="s">
        <v>373</v>
      </c>
      <c r="J64" s="26" t="s">
        <v>374</v>
      </c>
      <c r="K64" s="25">
        <v>0</v>
      </c>
      <c r="L64" s="26" t="s">
        <v>375</v>
      </c>
      <c r="M64" s="30"/>
      <c r="N64" s="28">
        <v>234</v>
      </c>
      <c r="O64" s="29">
        <v>473</v>
      </c>
      <c r="P64" s="30"/>
      <c r="Q64" s="27"/>
      <c r="R64" s="30"/>
      <c r="S64" s="30"/>
      <c r="T64" s="30"/>
      <c r="U64" s="40">
        <f t="shared" si="1"/>
        <v>707</v>
      </c>
      <c r="V64" s="40">
        <f t="shared" si="2"/>
        <v>707</v>
      </c>
      <c r="W64" s="40">
        <f t="shared" si="3"/>
        <v>707</v>
      </c>
      <c r="X64" s="40">
        <f t="shared" si="4"/>
        <v>707</v>
      </c>
      <c r="Y64" s="25"/>
      <c r="Z64" s="25"/>
      <c r="AA64" s="40">
        <f t="shared" si="5"/>
        <v>0</v>
      </c>
      <c r="AB64" s="40">
        <v>0</v>
      </c>
      <c r="AC64" s="27"/>
    </row>
    <row r="65" s="2" customFormat="1" ht="16.5" customHeight="1" spans="1:29">
      <c r="A65" s="7">
        <f t="shared" si="0"/>
        <v>41</v>
      </c>
      <c r="B65" s="8" t="s">
        <v>122</v>
      </c>
      <c r="C65" s="9" t="s">
        <v>30</v>
      </c>
      <c r="D65" s="8" t="s">
        <v>123</v>
      </c>
      <c r="E65" s="10" t="s">
        <v>32</v>
      </c>
      <c r="F65" s="11" t="s">
        <v>271</v>
      </c>
      <c r="G65" s="12">
        <v>0</v>
      </c>
      <c r="H65" s="13">
        <v>100000901</v>
      </c>
      <c r="I65" s="8" t="s">
        <v>124</v>
      </c>
      <c r="J65" s="26" t="s">
        <v>376</v>
      </c>
      <c r="K65" s="25">
        <v>0</v>
      </c>
      <c r="L65" s="26" t="s">
        <v>377</v>
      </c>
      <c r="M65" s="30"/>
      <c r="N65" s="28">
        <v>213</v>
      </c>
      <c r="O65" s="29">
        <v>321</v>
      </c>
      <c r="P65" s="30"/>
      <c r="Q65" s="27"/>
      <c r="R65" s="30"/>
      <c r="S65" s="30"/>
      <c r="T65" s="30"/>
      <c r="U65" s="40">
        <f t="shared" si="1"/>
        <v>534</v>
      </c>
      <c r="V65" s="40">
        <f t="shared" si="2"/>
        <v>534</v>
      </c>
      <c r="W65" s="40">
        <f t="shared" si="3"/>
        <v>534</v>
      </c>
      <c r="X65" s="40">
        <f t="shared" si="4"/>
        <v>534</v>
      </c>
      <c r="Y65" s="25"/>
      <c r="Z65" s="25"/>
      <c r="AA65" s="40">
        <f t="shared" si="5"/>
        <v>0</v>
      </c>
      <c r="AB65" s="40">
        <v>64</v>
      </c>
      <c r="AC65" s="27"/>
    </row>
    <row r="66" s="2" customFormat="1" ht="16.5" customHeight="1" spans="1:29">
      <c r="A66" s="7">
        <f t="shared" si="0"/>
        <v>42</v>
      </c>
      <c r="B66" s="8" t="s">
        <v>378</v>
      </c>
      <c r="C66" s="9" t="s">
        <v>30</v>
      </c>
      <c r="D66" s="8" t="s">
        <v>123</v>
      </c>
      <c r="E66" s="10" t="s">
        <v>43</v>
      </c>
      <c r="F66" s="11" t="s">
        <v>271</v>
      </c>
      <c r="G66" s="12">
        <v>543</v>
      </c>
      <c r="H66" s="13">
        <v>100000901</v>
      </c>
      <c r="I66" s="8" t="s">
        <v>379</v>
      </c>
      <c r="J66" s="26" t="s">
        <v>380</v>
      </c>
      <c r="K66" s="25">
        <v>0</v>
      </c>
      <c r="L66" s="26" t="s">
        <v>381</v>
      </c>
      <c r="M66" s="30"/>
      <c r="N66" s="28">
        <v>242</v>
      </c>
      <c r="O66" s="29">
        <v>409</v>
      </c>
      <c r="P66" s="30"/>
      <c r="Q66" s="27"/>
      <c r="R66" s="30"/>
      <c r="S66" s="30"/>
      <c r="T66" s="30"/>
      <c r="U66" s="40">
        <f t="shared" si="1"/>
        <v>651</v>
      </c>
      <c r="V66" s="40">
        <f t="shared" si="2"/>
        <v>651</v>
      </c>
      <c r="W66" s="40">
        <f t="shared" si="3"/>
        <v>651</v>
      </c>
      <c r="X66" s="40">
        <f t="shared" si="4"/>
        <v>651</v>
      </c>
      <c r="Y66" s="25"/>
      <c r="Z66" s="25"/>
      <c r="AA66" s="40">
        <f t="shared" si="5"/>
        <v>0</v>
      </c>
      <c r="AB66" s="40">
        <v>0</v>
      </c>
      <c r="AC66" s="27"/>
    </row>
    <row r="67" s="2" customFormat="1" ht="16.5" customHeight="1" spans="1:29">
      <c r="A67" s="7">
        <f t="shared" si="0"/>
        <v>43</v>
      </c>
      <c r="B67" s="8" t="s">
        <v>125</v>
      </c>
      <c r="C67" s="9" t="s">
        <v>30</v>
      </c>
      <c r="D67" s="8" t="s">
        <v>123</v>
      </c>
      <c r="E67" s="10" t="s">
        <v>49</v>
      </c>
      <c r="F67" s="11" t="s">
        <v>271</v>
      </c>
      <c r="G67" s="12">
        <v>543</v>
      </c>
      <c r="H67" s="13">
        <v>100000901</v>
      </c>
      <c r="I67" s="8" t="s">
        <v>126</v>
      </c>
      <c r="J67" s="26" t="s">
        <v>382</v>
      </c>
      <c r="K67" s="25">
        <v>0</v>
      </c>
      <c r="L67" s="26" t="s">
        <v>383</v>
      </c>
      <c r="M67" s="30"/>
      <c r="N67" s="28">
        <v>225</v>
      </c>
      <c r="O67" s="29">
        <v>388</v>
      </c>
      <c r="P67" s="30"/>
      <c r="Q67" s="27"/>
      <c r="R67" s="30"/>
      <c r="S67" s="30"/>
      <c r="T67" s="30"/>
      <c r="U67" s="40">
        <f t="shared" si="1"/>
        <v>613</v>
      </c>
      <c r="V67" s="40">
        <f t="shared" si="2"/>
        <v>613</v>
      </c>
      <c r="W67" s="40">
        <f t="shared" si="3"/>
        <v>613</v>
      </c>
      <c r="X67" s="40">
        <f t="shared" si="4"/>
        <v>613</v>
      </c>
      <c r="Y67" s="25"/>
      <c r="Z67" s="25"/>
      <c r="AA67" s="40">
        <f t="shared" si="5"/>
        <v>0</v>
      </c>
      <c r="AB67" s="40">
        <v>80</v>
      </c>
      <c r="AC67" s="27"/>
    </row>
    <row r="68" s="2" customFormat="1" ht="16.5" customHeight="1" spans="1:29">
      <c r="A68" s="7">
        <f t="shared" si="0"/>
        <v>44</v>
      </c>
      <c r="B68" s="8" t="s">
        <v>384</v>
      </c>
      <c r="C68" s="9" t="s">
        <v>30</v>
      </c>
      <c r="D68" s="8" t="s">
        <v>123</v>
      </c>
      <c r="E68" s="10" t="s">
        <v>49</v>
      </c>
      <c r="F68" s="11" t="s">
        <v>271</v>
      </c>
      <c r="G68" s="12">
        <v>0</v>
      </c>
      <c r="H68" s="13">
        <v>100000901</v>
      </c>
      <c r="I68" s="8" t="s">
        <v>385</v>
      </c>
      <c r="J68" s="26" t="s">
        <v>386</v>
      </c>
      <c r="K68" s="25">
        <v>0</v>
      </c>
      <c r="L68" s="26" t="s">
        <v>387</v>
      </c>
      <c r="M68" s="30"/>
      <c r="N68" s="28">
        <v>148</v>
      </c>
      <c r="O68" s="29">
        <v>209</v>
      </c>
      <c r="P68" s="30"/>
      <c r="Q68" s="27"/>
      <c r="R68" s="30"/>
      <c r="S68" s="30"/>
      <c r="T68" s="30"/>
      <c r="U68" s="40">
        <f t="shared" si="1"/>
        <v>357</v>
      </c>
      <c r="V68" s="40">
        <f t="shared" si="2"/>
        <v>357</v>
      </c>
      <c r="W68" s="40">
        <f t="shared" si="3"/>
        <v>357</v>
      </c>
      <c r="X68" s="40">
        <f t="shared" si="4"/>
        <v>357</v>
      </c>
      <c r="Y68" s="25"/>
      <c r="Z68" s="25"/>
      <c r="AA68" s="40">
        <f t="shared" si="5"/>
        <v>0</v>
      </c>
      <c r="AB68" s="40">
        <v>80</v>
      </c>
      <c r="AC68" s="27"/>
    </row>
    <row r="69" s="2" customFormat="1" ht="16.5" customHeight="1" spans="1:29">
      <c r="A69" s="7">
        <f t="shared" ref="A69:A106" si="6">IF(B69=B68,A68,A68+1)</f>
        <v>45</v>
      </c>
      <c r="B69" s="8" t="s">
        <v>388</v>
      </c>
      <c r="C69" s="9" t="s">
        <v>30</v>
      </c>
      <c r="D69" s="8" t="s">
        <v>123</v>
      </c>
      <c r="E69" s="10" t="s">
        <v>62</v>
      </c>
      <c r="F69" s="11" t="s">
        <v>271</v>
      </c>
      <c r="G69" s="12">
        <v>586</v>
      </c>
      <c r="H69" s="13">
        <v>100000901</v>
      </c>
      <c r="I69" s="8" t="s">
        <v>389</v>
      </c>
      <c r="J69" s="26" t="s">
        <v>390</v>
      </c>
      <c r="K69" s="25">
        <v>0</v>
      </c>
      <c r="L69" s="26" t="s">
        <v>391</v>
      </c>
      <c r="M69" s="30"/>
      <c r="N69" s="28">
        <v>99</v>
      </c>
      <c r="O69" s="29">
        <v>502</v>
      </c>
      <c r="P69" s="30"/>
      <c r="Q69" s="27"/>
      <c r="R69" s="30"/>
      <c r="S69" s="30"/>
      <c r="T69" s="30"/>
      <c r="U69" s="40">
        <f t="shared" ref="U69:U106" si="7">N69+O69</f>
        <v>601</v>
      </c>
      <c r="V69" s="40">
        <f t="shared" ref="V69:V106" si="8">U69</f>
        <v>601</v>
      </c>
      <c r="W69" s="40">
        <f t="shared" ref="W69:W106" si="9">U69</f>
        <v>601</v>
      </c>
      <c r="X69" s="40">
        <f t="shared" ref="X69:X106" si="10">W69</f>
        <v>601</v>
      </c>
      <c r="Y69" s="25"/>
      <c r="Z69" s="25"/>
      <c r="AA69" s="40">
        <f t="shared" ref="AA69:AA106" si="11">W69-X69</f>
        <v>0</v>
      </c>
      <c r="AB69" s="40">
        <v>160</v>
      </c>
      <c r="AC69" s="27"/>
    </row>
    <row r="70" s="2" customFormat="1" ht="16.5" customHeight="1" spans="1:29">
      <c r="A70" s="7">
        <f t="shared" si="6"/>
        <v>46</v>
      </c>
      <c r="B70" s="8" t="s">
        <v>127</v>
      </c>
      <c r="C70" s="9" t="s">
        <v>30</v>
      </c>
      <c r="D70" s="8" t="s">
        <v>123</v>
      </c>
      <c r="E70" s="10" t="s">
        <v>70</v>
      </c>
      <c r="F70" s="11" t="s">
        <v>392</v>
      </c>
      <c r="G70" s="12">
        <v>200</v>
      </c>
      <c r="H70" s="13">
        <v>100000901</v>
      </c>
      <c r="I70" s="8" t="s">
        <v>128</v>
      </c>
      <c r="J70" s="26" t="s">
        <v>393</v>
      </c>
      <c r="K70" s="25">
        <v>0</v>
      </c>
      <c r="L70" s="26" t="s">
        <v>394</v>
      </c>
      <c r="M70" s="30"/>
      <c r="N70" s="28">
        <v>659</v>
      </c>
      <c r="O70" s="29">
        <v>1046</v>
      </c>
      <c r="P70" s="30"/>
      <c r="Q70" s="27"/>
      <c r="R70" s="30"/>
      <c r="S70" s="30"/>
      <c r="T70" s="30"/>
      <c r="U70" s="40">
        <f t="shared" si="7"/>
        <v>1705</v>
      </c>
      <c r="V70" s="40">
        <f t="shared" si="8"/>
        <v>1705</v>
      </c>
      <c r="W70" s="40">
        <f t="shared" si="9"/>
        <v>1705</v>
      </c>
      <c r="X70" s="40">
        <f t="shared" si="10"/>
        <v>1705</v>
      </c>
      <c r="Y70" s="25"/>
      <c r="Z70" s="25"/>
      <c r="AA70" s="40">
        <f t="shared" si="11"/>
        <v>0</v>
      </c>
      <c r="AB70" s="40">
        <v>0</v>
      </c>
      <c r="AC70" s="27"/>
    </row>
    <row r="71" s="2" customFormat="1" ht="16.5" customHeight="1" spans="1:29">
      <c r="A71" s="7">
        <f t="shared" si="6"/>
        <v>47</v>
      </c>
      <c r="B71" s="8" t="s">
        <v>129</v>
      </c>
      <c r="C71" s="9" t="s">
        <v>30</v>
      </c>
      <c r="D71" s="8" t="s">
        <v>123</v>
      </c>
      <c r="E71" s="10" t="s">
        <v>98</v>
      </c>
      <c r="F71" s="11" t="s">
        <v>392</v>
      </c>
      <c r="G71" s="12">
        <v>116</v>
      </c>
      <c r="H71" s="13">
        <v>100000901</v>
      </c>
      <c r="I71" s="8" t="s">
        <v>130</v>
      </c>
      <c r="J71" s="26" t="s">
        <v>395</v>
      </c>
      <c r="K71" s="25">
        <v>0</v>
      </c>
      <c r="L71" s="26" t="s">
        <v>396</v>
      </c>
      <c r="M71" s="30"/>
      <c r="N71" s="28">
        <v>291</v>
      </c>
      <c r="O71" s="29">
        <v>397</v>
      </c>
      <c r="P71" s="30"/>
      <c r="Q71" s="27"/>
      <c r="R71" s="30"/>
      <c r="S71" s="30"/>
      <c r="T71" s="30"/>
      <c r="U71" s="40">
        <f t="shared" si="7"/>
        <v>688</v>
      </c>
      <c r="V71" s="40">
        <f t="shared" si="8"/>
        <v>688</v>
      </c>
      <c r="W71" s="40">
        <f t="shared" si="9"/>
        <v>688</v>
      </c>
      <c r="X71" s="40">
        <f t="shared" si="10"/>
        <v>688</v>
      </c>
      <c r="Y71" s="25"/>
      <c r="Z71" s="25"/>
      <c r="AA71" s="40">
        <f t="shared" si="11"/>
        <v>0</v>
      </c>
      <c r="AB71" s="40">
        <v>0</v>
      </c>
      <c r="AC71" s="27"/>
    </row>
    <row r="72" s="2" customFormat="1" ht="16.5" customHeight="1" spans="1:29">
      <c r="A72" s="7">
        <f t="shared" si="6"/>
        <v>48</v>
      </c>
      <c r="B72" s="8" t="s">
        <v>397</v>
      </c>
      <c r="C72" s="9" t="s">
        <v>30</v>
      </c>
      <c r="D72" s="8" t="s">
        <v>123</v>
      </c>
      <c r="E72" s="10" t="s">
        <v>116</v>
      </c>
      <c r="F72" s="11" t="s">
        <v>392</v>
      </c>
      <c r="G72" s="12">
        <v>93</v>
      </c>
      <c r="H72" s="13">
        <v>100000901</v>
      </c>
      <c r="I72" s="8" t="s">
        <v>398</v>
      </c>
      <c r="J72" s="26" t="s">
        <v>399</v>
      </c>
      <c r="K72" s="25">
        <v>0</v>
      </c>
      <c r="L72" s="26" t="s">
        <v>400</v>
      </c>
      <c r="M72" s="30"/>
      <c r="N72" s="28">
        <v>249</v>
      </c>
      <c r="O72" s="29">
        <v>229</v>
      </c>
      <c r="P72" s="30"/>
      <c r="Q72" s="27"/>
      <c r="R72" s="30"/>
      <c r="S72" s="30"/>
      <c r="T72" s="30"/>
      <c r="U72" s="40">
        <f t="shared" si="7"/>
        <v>478</v>
      </c>
      <c r="V72" s="40">
        <f t="shared" si="8"/>
        <v>478</v>
      </c>
      <c r="W72" s="40">
        <f t="shared" si="9"/>
        <v>478</v>
      </c>
      <c r="X72" s="40">
        <f t="shared" si="10"/>
        <v>478</v>
      </c>
      <c r="Y72" s="25"/>
      <c r="Z72" s="25"/>
      <c r="AA72" s="40">
        <f t="shared" si="11"/>
        <v>0</v>
      </c>
      <c r="AB72" s="40">
        <v>0</v>
      </c>
      <c r="AC72" s="27"/>
    </row>
    <row r="73" s="2" customFormat="1" ht="16.5" customHeight="1" spans="1:29">
      <c r="A73" s="7">
        <f t="shared" si="6"/>
        <v>49</v>
      </c>
      <c r="B73" s="8" t="s">
        <v>131</v>
      </c>
      <c r="C73" s="9" t="s">
        <v>30</v>
      </c>
      <c r="D73" s="8" t="s">
        <v>123</v>
      </c>
      <c r="E73" s="10" t="s">
        <v>132</v>
      </c>
      <c r="F73" s="11" t="s">
        <v>392</v>
      </c>
      <c r="G73" s="12">
        <v>183</v>
      </c>
      <c r="H73" s="13">
        <v>100000901</v>
      </c>
      <c r="I73" s="8" t="s">
        <v>133</v>
      </c>
      <c r="J73" s="26" t="s">
        <v>401</v>
      </c>
      <c r="K73" s="25">
        <v>0</v>
      </c>
      <c r="L73" s="26" t="s">
        <v>402</v>
      </c>
      <c r="M73" s="30"/>
      <c r="N73" s="28">
        <v>294</v>
      </c>
      <c r="O73" s="29">
        <v>322</v>
      </c>
      <c r="P73" s="30"/>
      <c r="Q73" s="27"/>
      <c r="R73" s="30"/>
      <c r="S73" s="30"/>
      <c r="T73" s="30"/>
      <c r="U73" s="40">
        <f t="shared" si="7"/>
        <v>616</v>
      </c>
      <c r="V73" s="40">
        <f t="shared" si="8"/>
        <v>616</v>
      </c>
      <c r="W73" s="40">
        <f t="shared" si="9"/>
        <v>616</v>
      </c>
      <c r="X73" s="40">
        <f t="shared" si="10"/>
        <v>616</v>
      </c>
      <c r="Y73" s="25"/>
      <c r="Z73" s="25"/>
      <c r="AA73" s="40">
        <f t="shared" si="11"/>
        <v>0</v>
      </c>
      <c r="AB73" s="40">
        <v>0</v>
      </c>
      <c r="AC73" s="27"/>
    </row>
    <row r="74" s="2" customFormat="1" ht="16.5" customHeight="1" spans="1:29">
      <c r="A74" s="7">
        <f t="shared" si="6"/>
        <v>50</v>
      </c>
      <c r="B74" s="8" t="s">
        <v>134</v>
      </c>
      <c r="C74" s="9" t="s">
        <v>30</v>
      </c>
      <c r="D74" s="8" t="s">
        <v>123</v>
      </c>
      <c r="E74" s="10" t="s">
        <v>132</v>
      </c>
      <c r="F74" s="11" t="s">
        <v>392</v>
      </c>
      <c r="G74" s="12">
        <v>634</v>
      </c>
      <c r="H74" s="13">
        <v>100000901</v>
      </c>
      <c r="I74" s="8" t="s">
        <v>135</v>
      </c>
      <c r="J74" s="26" t="s">
        <v>403</v>
      </c>
      <c r="K74" s="25">
        <v>0</v>
      </c>
      <c r="L74" s="26" t="s">
        <v>404</v>
      </c>
      <c r="M74" s="30"/>
      <c r="N74" s="28">
        <v>327</v>
      </c>
      <c r="O74" s="29">
        <v>439</v>
      </c>
      <c r="P74" s="30"/>
      <c r="Q74" s="27"/>
      <c r="R74" s="30"/>
      <c r="S74" s="30"/>
      <c r="T74" s="30"/>
      <c r="U74" s="40">
        <f t="shared" si="7"/>
        <v>766</v>
      </c>
      <c r="V74" s="40">
        <f t="shared" si="8"/>
        <v>766</v>
      </c>
      <c r="W74" s="40">
        <f t="shared" si="9"/>
        <v>766</v>
      </c>
      <c r="X74" s="40">
        <f t="shared" si="10"/>
        <v>766</v>
      </c>
      <c r="Y74" s="25"/>
      <c r="Z74" s="25"/>
      <c r="AA74" s="40">
        <f t="shared" si="11"/>
        <v>0</v>
      </c>
      <c r="AB74" s="40">
        <v>32</v>
      </c>
      <c r="AC74" s="27"/>
    </row>
    <row r="75" s="2" customFormat="1" ht="16.5" customHeight="1" spans="1:29">
      <c r="A75" s="7">
        <f t="shared" si="6"/>
        <v>51</v>
      </c>
      <c r="B75" s="8" t="s">
        <v>136</v>
      </c>
      <c r="C75" s="9" t="s">
        <v>30</v>
      </c>
      <c r="D75" s="8" t="s">
        <v>137</v>
      </c>
      <c r="E75" s="10" t="s">
        <v>138</v>
      </c>
      <c r="F75" s="11" t="s">
        <v>405</v>
      </c>
      <c r="G75" s="12">
        <v>34</v>
      </c>
      <c r="H75" s="13">
        <v>100000901</v>
      </c>
      <c r="I75" s="8" t="s">
        <v>139</v>
      </c>
      <c r="J75" s="26" t="s">
        <v>406</v>
      </c>
      <c r="K75" s="25">
        <v>0</v>
      </c>
      <c r="L75" s="26" t="s">
        <v>407</v>
      </c>
      <c r="M75" s="30"/>
      <c r="N75" s="28">
        <v>243</v>
      </c>
      <c r="O75" s="29">
        <v>462</v>
      </c>
      <c r="P75" s="30"/>
      <c r="Q75" s="27"/>
      <c r="R75" s="30"/>
      <c r="S75" s="30"/>
      <c r="T75" s="30"/>
      <c r="U75" s="40">
        <f t="shared" si="7"/>
        <v>705</v>
      </c>
      <c r="V75" s="40">
        <f t="shared" si="8"/>
        <v>705</v>
      </c>
      <c r="W75" s="40">
        <f t="shared" si="9"/>
        <v>705</v>
      </c>
      <c r="X75" s="40">
        <f t="shared" si="10"/>
        <v>705</v>
      </c>
      <c r="Y75" s="25"/>
      <c r="Z75" s="25"/>
      <c r="AA75" s="40">
        <f t="shared" si="11"/>
        <v>0</v>
      </c>
      <c r="AB75" s="40">
        <v>75</v>
      </c>
      <c r="AC75" s="27"/>
    </row>
    <row r="76" s="2" customFormat="1" ht="16.5" customHeight="1" spans="1:29">
      <c r="A76" s="7">
        <f t="shared" si="6"/>
        <v>52</v>
      </c>
      <c r="B76" s="8" t="s">
        <v>140</v>
      </c>
      <c r="C76" s="9" t="s">
        <v>30</v>
      </c>
      <c r="D76" s="8" t="s">
        <v>137</v>
      </c>
      <c r="E76" s="10" t="s">
        <v>49</v>
      </c>
      <c r="F76" s="11" t="s">
        <v>408</v>
      </c>
      <c r="G76" s="12">
        <v>90</v>
      </c>
      <c r="H76" s="13">
        <v>100000901</v>
      </c>
      <c r="I76" s="8" t="s">
        <v>141</v>
      </c>
      <c r="J76" s="26" t="s">
        <v>409</v>
      </c>
      <c r="K76" s="25">
        <v>0</v>
      </c>
      <c r="L76" s="26" t="s">
        <v>410</v>
      </c>
      <c r="M76" s="30"/>
      <c r="N76" s="28">
        <v>148</v>
      </c>
      <c r="O76" s="29">
        <v>385</v>
      </c>
      <c r="P76" s="30"/>
      <c r="Q76" s="27"/>
      <c r="R76" s="30"/>
      <c r="S76" s="30"/>
      <c r="T76" s="30"/>
      <c r="U76" s="40">
        <f t="shared" si="7"/>
        <v>533</v>
      </c>
      <c r="V76" s="40">
        <f t="shared" si="8"/>
        <v>533</v>
      </c>
      <c r="W76" s="40">
        <f t="shared" si="9"/>
        <v>533</v>
      </c>
      <c r="X76" s="40">
        <f t="shared" si="10"/>
        <v>533</v>
      </c>
      <c r="Y76" s="25"/>
      <c r="Z76" s="25"/>
      <c r="AA76" s="40">
        <f t="shared" si="11"/>
        <v>0</v>
      </c>
      <c r="AB76" s="40">
        <v>80</v>
      </c>
      <c r="AC76" s="27"/>
    </row>
    <row r="77" s="2" customFormat="1" ht="16.5" customHeight="1" spans="1:29">
      <c r="A77" s="7">
        <f t="shared" si="6"/>
        <v>53</v>
      </c>
      <c r="B77" s="8" t="s">
        <v>142</v>
      </c>
      <c r="C77" s="9" t="s">
        <v>30</v>
      </c>
      <c r="D77" s="8" t="s">
        <v>137</v>
      </c>
      <c r="E77" s="10" t="s">
        <v>49</v>
      </c>
      <c r="F77" s="11" t="s">
        <v>408</v>
      </c>
      <c r="G77" s="12">
        <v>110</v>
      </c>
      <c r="H77" s="13">
        <v>100000901</v>
      </c>
      <c r="I77" s="8" t="s">
        <v>143</v>
      </c>
      <c r="J77" s="26" t="s">
        <v>411</v>
      </c>
      <c r="K77" s="25">
        <v>0</v>
      </c>
      <c r="L77" s="26" t="s">
        <v>412</v>
      </c>
      <c r="M77" s="30"/>
      <c r="N77" s="28">
        <v>141</v>
      </c>
      <c r="O77" s="29">
        <v>241</v>
      </c>
      <c r="P77" s="30"/>
      <c r="Q77" s="27"/>
      <c r="R77" s="30"/>
      <c r="S77" s="30"/>
      <c r="T77" s="30"/>
      <c r="U77" s="40">
        <f t="shared" si="7"/>
        <v>382</v>
      </c>
      <c r="V77" s="40">
        <f t="shared" si="8"/>
        <v>382</v>
      </c>
      <c r="W77" s="40">
        <f t="shared" si="9"/>
        <v>382</v>
      </c>
      <c r="X77" s="40">
        <f t="shared" si="10"/>
        <v>382</v>
      </c>
      <c r="Y77" s="25"/>
      <c r="Z77" s="25"/>
      <c r="AA77" s="40">
        <f t="shared" si="11"/>
        <v>0</v>
      </c>
      <c r="AB77" s="40">
        <v>60</v>
      </c>
      <c r="AC77" s="27"/>
    </row>
    <row r="78" s="2" customFormat="1" ht="16.5" customHeight="1" spans="1:29">
      <c r="A78" s="7">
        <f t="shared" si="6"/>
        <v>54</v>
      </c>
      <c r="B78" s="8" t="s">
        <v>144</v>
      </c>
      <c r="C78" s="9" t="s">
        <v>30</v>
      </c>
      <c r="D78" s="8" t="s">
        <v>137</v>
      </c>
      <c r="E78" s="10" t="s">
        <v>49</v>
      </c>
      <c r="F78" s="11" t="s">
        <v>408</v>
      </c>
      <c r="G78" s="12">
        <v>297</v>
      </c>
      <c r="H78" s="13">
        <v>100000901</v>
      </c>
      <c r="I78" s="8" t="s">
        <v>145</v>
      </c>
      <c r="J78" s="26" t="s">
        <v>413</v>
      </c>
      <c r="K78" s="25">
        <v>0</v>
      </c>
      <c r="L78" s="26" t="s">
        <v>414</v>
      </c>
      <c r="M78" s="30"/>
      <c r="N78" s="28">
        <v>208</v>
      </c>
      <c r="O78" s="29">
        <v>220</v>
      </c>
      <c r="P78" s="30"/>
      <c r="Q78" s="27"/>
      <c r="R78" s="30"/>
      <c r="S78" s="30"/>
      <c r="T78" s="30"/>
      <c r="U78" s="40">
        <f t="shared" si="7"/>
        <v>428</v>
      </c>
      <c r="V78" s="40">
        <f t="shared" si="8"/>
        <v>428</v>
      </c>
      <c r="W78" s="40">
        <f t="shared" si="9"/>
        <v>428</v>
      </c>
      <c r="X78" s="40">
        <f t="shared" si="10"/>
        <v>428</v>
      </c>
      <c r="Y78" s="25"/>
      <c r="Z78" s="25"/>
      <c r="AA78" s="40">
        <f t="shared" si="11"/>
        <v>0</v>
      </c>
      <c r="AB78" s="40">
        <v>70</v>
      </c>
      <c r="AC78" s="27"/>
    </row>
    <row r="79" s="2" customFormat="1" ht="16.5" customHeight="1" spans="1:29">
      <c r="A79" s="7">
        <f t="shared" si="6"/>
        <v>55</v>
      </c>
      <c r="B79" s="8" t="s">
        <v>146</v>
      </c>
      <c r="C79" s="9" t="s">
        <v>30</v>
      </c>
      <c r="D79" s="8" t="s">
        <v>137</v>
      </c>
      <c r="E79" s="10" t="s">
        <v>49</v>
      </c>
      <c r="F79" s="11" t="s">
        <v>408</v>
      </c>
      <c r="G79" s="12">
        <v>35</v>
      </c>
      <c r="H79" s="13">
        <v>100000901</v>
      </c>
      <c r="I79" s="8" t="s">
        <v>147</v>
      </c>
      <c r="J79" s="26" t="s">
        <v>415</v>
      </c>
      <c r="K79" s="25">
        <v>0</v>
      </c>
      <c r="L79" s="26" t="s">
        <v>416</v>
      </c>
      <c r="M79" s="30"/>
      <c r="N79" s="28">
        <v>161</v>
      </c>
      <c r="O79" s="29">
        <v>398</v>
      </c>
      <c r="P79" s="30"/>
      <c r="Q79" s="27"/>
      <c r="R79" s="30"/>
      <c r="S79" s="30"/>
      <c r="T79" s="30"/>
      <c r="U79" s="40">
        <f t="shared" si="7"/>
        <v>559</v>
      </c>
      <c r="V79" s="40">
        <f t="shared" si="8"/>
        <v>559</v>
      </c>
      <c r="W79" s="40">
        <f t="shared" si="9"/>
        <v>559</v>
      </c>
      <c r="X79" s="40">
        <f t="shared" si="10"/>
        <v>559</v>
      </c>
      <c r="Y79" s="25"/>
      <c r="Z79" s="25"/>
      <c r="AA79" s="40">
        <f t="shared" si="11"/>
        <v>0</v>
      </c>
      <c r="AB79" s="40">
        <v>50</v>
      </c>
      <c r="AC79" s="27"/>
    </row>
    <row r="80" s="2" customFormat="1" ht="16.5" customHeight="1" spans="1:29">
      <c r="A80" s="7">
        <f t="shared" si="6"/>
        <v>56</v>
      </c>
      <c r="B80" s="8" t="s">
        <v>148</v>
      </c>
      <c r="C80" s="9" t="s">
        <v>30</v>
      </c>
      <c r="D80" s="8" t="s">
        <v>137</v>
      </c>
      <c r="E80" s="10" t="s">
        <v>49</v>
      </c>
      <c r="F80" s="11" t="s">
        <v>405</v>
      </c>
      <c r="G80" s="12">
        <v>0</v>
      </c>
      <c r="H80" s="13">
        <v>100000901</v>
      </c>
      <c r="I80" s="8" t="s">
        <v>149</v>
      </c>
      <c r="J80" s="26" t="s">
        <v>417</v>
      </c>
      <c r="K80" s="25">
        <v>0</v>
      </c>
      <c r="L80" s="26" t="s">
        <v>418</v>
      </c>
      <c r="M80" s="30"/>
      <c r="N80" s="28">
        <v>131</v>
      </c>
      <c r="O80" s="29">
        <v>187</v>
      </c>
      <c r="P80" s="30"/>
      <c r="Q80" s="27"/>
      <c r="R80" s="30"/>
      <c r="S80" s="30"/>
      <c r="T80" s="30"/>
      <c r="U80" s="40">
        <f t="shared" si="7"/>
        <v>318</v>
      </c>
      <c r="V80" s="40">
        <f t="shared" si="8"/>
        <v>318</v>
      </c>
      <c r="W80" s="40">
        <f t="shared" si="9"/>
        <v>318</v>
      </c>
      <c r="X80" s="40">
        <f t="shared" si="10"/>
        <v>318</v>
      </c>
      <c r="Y80" s="25"/>
      <c r="Z80" s="25"/>
      <c r="AA80" s="40">
        <f t="shared" si="11"/>
        <v>0</v>
      </c>
      <c r="AB80" s="40">
        <v>0</v>
      </c>
      <c r="AC80" s="27"/>
    </row>
    <row r="81" s="2" customFormat="1" ht="16.5" customHeight="1" spans="1:29">
      <c r="A81" s="7">
        <f t="shared" si="6"/>
        <v>57</v>
      </c>
      <c r="B81" s="8" t="s">
        <v>150</v>
      </c>
      <c r="C81" s="9" t="s">
        <v>30</v>
      </c>
      <c r="D81" s="8" t="s">
        <v>151</v>
      </c>
      <c r="E81" s="10" t="s">
        <v>152</v>
      </c>
      <c r="F81" s="11" t="s">
        <v>419</v>
      </c>
      <c r="G81" s="12">
        <v>0</v>
      </c>
      <c r="H81" s="13">
        <v>100000901</v>
      </c>
      <c r="I81" s="8" t="s">
        <v>153</v>
      </c>
      <c r="J81" s="24" t="s">
        <v>420</v>
      </c>
      <c r="K81" s="25">
        <v>0</v>
      </c>
      <c r="L81" s="26" t="s">
        <v>421</v>
      </c>
      <c r="M81" s="30"/>
      <c r="N81" s="28">
        <v>109</v>
      </c>
      <c r="O81" s="29">
        <v>199</v>
      </c>
      <c r="P81" s="30"/>
      <c r="Q81" s="27"/>
      <c r="R81" s="30"/>
      <c r="S81" s="30"/>
      <c r="T81" s="30"/>
      <c r="U81" s="40">
        <f t="shared" si="7"/>
        <v>308</v>
      </c>
      <c r="V81" s="40">
        <f t="shared" si="8"/>
        <v>308</v>
      </c>
      <c r="W81" s="40">
        <f t="shared" si="9"/>
        <v>308</v>
      </c>
      <c r="X81" s="40">
        <f t="shared" si="10"/>
        <v>308</v>
      </c>
      <c r="Y81" s="25"/>
      <c r="Z81" s="25"/>
      <c r="AA81" s="40">
        <f t="shared" si="11"/>
        <v>0</v>
      </c>
      <c r="AB81" s="40">
        <v>0</v>
      </c>
      <c r="AC81" s="27"/>
    </row>
    <row r="82" s="2" customFormat="1" ht="16.5" customHeight="1" spans="1:29">
      <c r="A82" s="7">
        <f t="shared" si="6"/>
        <v>58</v>
      </c>
      <c r="B82" s="8" t="s">
        <v>422</v>
      </c>
      <c r="C82" s="9" t="s">
        <v>30</v>
      </c>
      <c r="D82" s="8" t="s">
        <v>151</v>
      </c>
      <c r="E82" s="10" t="s">
        <v>152</v>
      </c>
      <c r="F82" s="11" t="s">
        <v>419</v>
      </c>
      <c r="G82" s="12">
        <v>0</v>
      </c>
      <c r="H82" s="13">
        <v>100000901</v>
      </c>
      <c r="I82" s="8" t="s">
        <v>423</v>
      </c>
      <c r="J82" s="26" t="s">
        <v>424</v>
      </c>
      <c r="K82" s="25">
        <v>0</v>
      </c>
      <c r="L82" s="26" t="s">
        <v>425</v>
      </c>
      <c r="M82" s="30"/>
      <c r="N82" s="28">
        <v>211</v>
      </c>
      <c r="O82" s="29">
        <v>166</v>
      </c>
      <c r="P82" s="30"/>
      <c r="Q82" s="27"/>
      <c r="R82" s="30"/>
      <c r="S82" s="30"/>
      <c r="T82" s="30"/>
      <c r="U82" s="40">
        <f t="shared" si="7"/>
        <v>377</v>
      </c>
      <c r="V82" s="40">
        <f t="shared" si="8"/>
        <v>377</v>
      </c>
      <c r="W82" s="40">
        <f t="shared" si="9"/>
        <v>377</v>
      </c>
      <c r="X82" s="40">
        <f t="shared" si="10"/>
        <v>377</v>
      </c>
      <c r="Y82" s="25"/>
      <c r="Z82" s="25"/>
      <c r="AA82" s="40">
        <f t="shared" si="11"/>
        <v>0</v>
      </c>
      <c r="AB82" s="40">
        <v>80</v>
      </c>
      <c r="AC82" s="27"/>
    </row>
    <row r="83" s="2" customFormat="1" ht="16.5" customHeight="1" spans="1:29">
      <c r="A83" s="7">
        <f t="shared" si="6"/>
        <v>59</v>
      </c>
      <c r="B83" s="8" t="s">
        <v>154</v>
      </c>
      <c r="C83" s="9" t="s">
        <v>30</v>
      </c>
      <c r="D83" s="8" t="s">
        <v>151</v>
      </c>
      <c r="E83" s="10" t="s">
        <v>152</v>
      </c>
      <c r="F83" s="11" t="s">
        <v>419</v>
      </c>
      <c r="G83" s="12">
        <v>49</v>
      </c>
      <c r="H83" s="13">
        <v>100000901</v>
      </c>
      <c r="I83" s="8" t="s">
        <v>426</v>
      </c>
      <c r="J83" s="24" t="s">
        <v>427</v>
      </c>
      <c r="K83" s="25">
        <v>0</v>
      </c>
      <c r="L83" s="26" t="s">
        <v>428</v>
      </c>
      <c r="M83" s="30"/>
      <c r="N83" s="28">
        <v>34</v>
      </c>
      <c r="O83" s="29">
        <v>40</v>
      </c>
      <c r="P83" s="30"/>
      <c r="Q83" s="27"/>
      <c r="R83" s="30"/>
      <c r="S83" s="30"/>
      <c r="T83" s="30"/>
      <c r="U83" s="40">
        <f t="shared" si="7"/>
        <v>74</v>
      </c>
      <c r="V83" s="40">
        <f t="shared" si="8"/>
        <v>74</v>
      </c>
      <c r="W83" s="40">
        <f t="shared" si="9"/>
        <v>74</v>
      </c>
      <c r="X83" s="40">
        <f t="shared" si="10"/>
        <v>74</v>
      </c>
      <c r="Y83" s="25"/>
      <c r="Z83" s="25"/>
      <c r="AA83" s="40">
        <f t="shared" si="11"/>
        <v>0</v>
      </c>
      <c r="AB83" s="40">
        <v>75</v>
      </c>
      <c r="AC83" s="27"/>
    </row>
    <row r="84" s="2" customFormat="1" ht="16.5" customHeight="1" spans="1:29">
      <c r="A84" s="7">
        <f t="shared" si="6"/>
        <v>59</v>
      </c>
      <c r="B84" s="8" t="s">
        <v>154</v>
      </c>
      <c r="C84" s="9" t="s">
        <v>30</v>
      </c>
      <c r="D84" s="8" t="s">
        <v>151</v>
      </c>
      <c r="E84" s="10" t="s">
        <v>152</v>
      </c>
      <c r="F84" s="11" t="s">
        <v>419</v>
      </c>
      <c r="G84" s="12">
        <v>49</v>
      </c>
      <c r="H84" s="13">
        <v>100000901</v>
      </c>
      <c r="I84" s="8" t="s">
        <v>66</v>
      </c>
      <c r="J84" s="24" t="s">
        <v>429</v>
      </c>
      <c r="K84" s="25">
        <v>0</v>
      </c>
      <c r="L84" s="26" t="s">
        <v>430</v>
      </c>
      <c r="M84" s="30"/>
      <c r="N84" s="28">
        <v>113</v>
      </c>
      <c r="O84" s="29">
        <v>134</v>
      </c>
      <c r="P84" s="30"/>
      <c r="Q84" s="27"/>
      <c r="R84" s="30"/>
      <c r="S84" s="30"/>
      <c r="T84" s="30"/>
      <c r="U84" s="40">
        <f t="shared" si="7"/>
        <v>247</v>
      </c>
      <c r="V84" s="40">
        <f t="shared" si="8"/>
        <v>247</v>
      </c>
      <c r="W84" s="40">
        <f t="shared" si="9"/>
        <v>247</v>
      </c>
      <c r="X84" s="40">
        <f t="shared" si="10"/>
        <v>247</v>
      </c>
      <c r="Y84" s="25"/>
      <c r="Z84" s="25"/>
      <c r="AA84" s="40">
        <f t="shared" si="11"/>
        <v>0</v>
      </c>
      <c r="AB84" s="40">
        <v>60</v>
      </c>
      <c r="AC84" s="27"/>
    </row>
    <row r="85" s="2" customFormat="1" ht="16.5" customHeight="1" spans="1:29">
      <c r="A85" s="7">
        <f t="shared" si="6"/>
        <v>59</v>
      </c>
      <c r="B85" s="8" t="s">
        <v>154</v>
      </c>
      <c r="C85" s="9" t="s">
        <v>30</v>
      </c>
      <c r="D85" s="8" t="s">
        <v>151</v>
      </c>
      <c r="E85" s="10" t="s">
        <v>152</v>
      </c>
      <c r="F85" s="11" t="s">
        <v>419</v>
      </c>
      <c r="G85" s="12">
        <v>49</v>
      </c>
      <c r="H85" s="13">
        <v>100000901</v>
      </c>
      <c r="I85" s="8" t="s">
        <v>156</v>
      </c>
      <c r="J85" s="24" t="s">
        <v>431</v>
      </c>
      <c r="K85" s="25">
        <v>0</v>
      </c>
      <c r="L85" s="26" t="s">
        <v>432</v>
      </c>
      <c r="M85" s="30"/>
      <c r="N85" s="28">
        <v>146</v>
      </c>
      <c r="O85" s="29">
        <v>173</v>
      </c>
      <c r="P85" s="30"/>
      <c r="Q85" s="27"/>
      <c r="R85" s="30"/>
      <c r="S85" s="30"/>
      <c r="T85" s="30"/>
      <c r="U85" s="40">
        <f t="shared" si="7"/>
        <v>319</v>
      </c>
      <c r="V85" s="40">
        <f t="shared" si="8"/>
        <v>319</v>
      </c>
      <c r="W85" s="40">
        <f t="shared" si="9"/>
        <v>319</v>
      </c>
      <c r="X85" s="40">
        <f t="shared" si="10"/>
        <v>319</v>
      </c>
      <c r="Y85" s="25"/>
      <c r="Z85" s="25"/>
      <c r="AA85" s="40">
        <f t="shared" si="11"/>
        <v>0</v>
      </c>
      <c r="AB85" s="40">
        <v>80</v>
      </c>
      <c r="AC85" s="27"/>
    </row>
    <row r="86" s="2" customFormat="1" ht="16.5" customHeight="1" spans="1:29">
      <c r="A86" s="7">
        <f t="shared" si="6"/>
        <v>59</v>
      </c>
      <c r="B86" s="8" t="s">
        <v>154</v>
      </c>
      <c r="C86" s="9" t="s">
        <v>30</v>
      </c>
      <c r="D86" s="8" t="s">
        <v>151</v>
      </c>
      <c r="E86" s="10" t="s">
        <v>152</v>
      </c>
      <c r="F86" s="11" t="s">
        <v>419</v>
      </c>
      <c r="G86" s="12">
        <v>49</v>
      </c>
      <c r="H86" s="13">
        <v>100000901</v>
      </c>
      <c r="I86" s="8" t="s">
        <v>157</v>
      </c>
      <c r="J86" s="26" t="s">
        <v>433</v>
      </c>
      <c r="K86" s="25">
        <v>0</v>
      </c>
      <c r="L86" s="26" t="s">
        <v>434</v>
      </c>
      <c r="M86" s="30"/>
      <c r="N86" s="28">
        <v>138</v>
      </c>
      <c r="O86" s="29">
        <v>164</v>
      </c>
      <c r="P86" s="30"/>
      <c r="Q86" s="27"/>
      <c r="R86" s="30"/>
      <c r="S86" s="30"/>
      <c r="T86" s="30"/>
      <c r="U86" s="40">
        <f t="shared" si="7"/>
        <v>302</v>
      </c>
      <c r="V86" s="40">
        <f t="shared" si="8"/>
        <v>302</v>
      </c>
      <c r="W86" s="40">
        <f t="shared" si="9"/>
        <v>302</v>
      </c>
      <c r="X86" s="40">
        <f t="shared" si="10"/>
        <v>302</v>
      </c>
      <c r="Y86" s="25"/>
      <c r="Z86" s="25"/>
      <c r="AA86" s="40">
        <f t="shared" si="11"/>
        <v>0</v>
      </c>
      <c r="AB86" s="40">
        <v>80</v>
      </c>
      <c r="AC86" s="27"/>
    </row>
    <row r="87" s="2" customFormat="1" ht="16.5" customHeight="1" spans="1:29">
      <c r="A87" s="7">
        <f t="shared" si="6"/>
        <v>60</v>
      </c>
      <c r="B87" s="8" t="s">
        <v>158</v>
      </c>
      <c r="C87" s="9" t="s">
        <v>30</v>
      </c>
      <c r="D87" s="8" t="s">
        <v>151</v>
      </c>
      <c r="E87" s="10" t="s">
        <v>152</v>
      </c>
      <c r="F87" s="11" t="s">
        <v>419</v>
      </c>
      <c r="G87" s="12">
        <v>49</v>
      </c>
      <c r="H87" s="13">
        <v>100000901</v>
      </c>
      <c r="I87" s="8" t="s">
        <v>159</v>
      </c>
      <c r="J87" s="26" t="s">
        <v>435</v>
      </c>
      <c r="K87" s="25">
        <v>0</v>
      </c>
      <c r="L87" s="26" t="s">
        <v>436</v>
      </c>
      <c r="M87" s="30"/>
      <c r="N87" s="28">
        <v>157</v>
      </c>
      <c r="O87" s="29">
        <v>382</v>
      </c>
      <c r="P87" s="30"/>
      <c r="Q87" s="27"/>
      <c r="R87" s="30"/>
      <c r="S87" s="30"/>
      <c r="T87" s="30"/>
      <c r="U87" s="40">
        <f t="shared" si="7"/>
        <v>539</v>
      </c>
      <c r="V87" s="40">
        <f t="shared" si="8"/>
        <v>539</v>
      </c>
      <c r="W87" s="40">
        <f t="shared" si="9"/>
        <v>539</v>
      </c>
      <c r="X87" s="40">
        <f t="shared" si="10"/>
        <v>539</v>
      </c>
      <c r="Y87" s="25"/>
      <c r="Z87" s="25"/>
      <c r="AA87" s="40">
        <f t="shared" si="11"/>
        <v>0</v>
      </c>
      <c r="AB87" s="40">
        <v>80</v>
      </c>
      <c r="AC87" s="27"/>
    </row>
    <row r="88" s="2" customFormat="1" ht="16.5" customHeight="1" spans="1:29">
      <c r="A88" s="7">
        <f t="shared" si="6"/>
        <v>61</v>
      </c>
      <c r="B88" s="8" t="s">
        <v>160</v>
      </c>
      <c r="C88" s="9" t="s">
        <v>30</v>
      </c>
      <c r="D88" s="8" t="s">
        <v>151</v>
      </c>
      <c r="E88" s="10" t="s">
        <v>152</v>
      </c>
      <c r="F88" s="11" t="s">
        <v>419</v>
      </c>
      <c r="G88" s="12">
        <v>49</v>
      </c>
      <c r="H88" s="13">
        <v>100000901</v>
      </c>
      <c r="I88" s="8" t="s">
        <v>161</v>
      </c>
      <c r="J88" s="24" t="s">
        <v>437</v>
      </c>
      <c r="K88" s="25">
        <v>0</v>
      </c>
      <c r="L88" s="26" t="s">
        <v>438</v>
      </c>
      <c r="M88" s="30"/>
      <c r="N88" s="28">
        <v>195</v>
      </c>
      <c r="O88" s="29">
        <v>248</v>
      </c>
      <c r="P88" s="30"/>
      <c r="Q88" s="27"/>
      <c r="R88" s="30"/>
      <c r="S88" s="30"/>
      <c r="T88" s="30"/>
      <c r="U88" s="40">
        <f t="shared" si="7"/>
        <v>443</v>
      </c>
      <c r="V88" s="40">
        <f t="shared" si="8"/>
        <v>443</v>
      </c>
      <c r="W88" s="40">
        <f t="shared" si="9"/>
        <v>443</v>
      </c>
      <c r="X88" s="40">
        <f t="shared" si="10"/>
        <v>443</v>
      </c>
      <c r="Y88" s="25"/>
      <c r="Z88" s="25"/>
      <c r="AA88" s="40">
        <f t="shared" si="11"/>
        <v>0</v>
      </c>
      <c r="AB88" s="40">
        <v>80</v>
      </c>
      <c r="AC88" s="27"/>
    </row>
    <row r="89" s="2" customFormat="1" ht="16.5" customHeight="1" spans="1:29">
      <c r="A89" s="7">
        <f t="shared" si="6"/>
        <v>62</v>
      </c>
      <c r="B89" s="8" t="s">
        <v>162</v>
      </c>
      <c r="C89" s="9" t="s">
        <v>30</v>
      </c>
      <c r="D89" s="8" t="s">
        <v>151</v>
      </c>
      <c r="E89" s="10" t="s">
        <v>152</v>
      </c>
      <c r="F89" s="11" t="s">
        <v>419</v>
      </c>
      <c r="G89" s="12">
        <v>49</v>
      </c>
      <c r="H89" s="13">
        <v>100000901</v>
      </c>
      <c r="I89" s="8" t="s">
        <v>163</v>
      </c>
      <c r="J89" s="24" t="s">
        <v>439</v>
      </c>
      <c r="K89" s="25">
        <v>0</v>
      </c>
      <c r="L89" s="26" t="s">
        <v>440</v>
      </c>
      <c r="M89" s="30"/>
      <c r="N89" s="28">
        <v>137</v>
      </c>
      <c r="O89" s="29">
        <v>112</v>
      </c>
      <c r="P89" s="30"/>
      <c r="Q89" s="27"/>
      <c r="R89" s="30"/>
      <c r="S89" s="30"/>
      <c r="T89" s="30"/>
      <c r="U89" s="40">
        <f t="shared" si="7"/>
        <v>249</v>
      </c>
      <c r="V89" s="40">
        <f t="shared" si="8"/>
        <v>249</v>
      </c>
      <c r="W89" s="40">
        <f t="shared" si="9"/>
        <v>249</v>
      </c>
      <c r="X89" s="40">
        <f t="shared" si="10"/>
        <v>249</v>
      </c>
      <c r="Y89" s="25"/>
      <c r="Z89" s="25"/>
      <c r="AA89" s="40">
        <f t="shared" si="11"/>
        <v>0</v>
      </c>
      <c r="AB89" s="40">
        <v>75</v>
      </c>
      <c r="AC89" s="27"/>
    </row>
    <row r="90" s="2" customFormat="1" ht="16.5" customHeight="1" spans="1:29">
      <c r="A90" s="7">
        <f t="shared" si="6"/>
        <v>63</v>
      </c>
      <c r="B90" s="8" t="s">
        <v>164</v>
      </c>
      <c r="C90" s="9" t="s">
        <v>30</v>
      </c>
      <c r="D90" s="8" t="s">
        <v>151</v>
      </c>
      <c r="E90" s="10" t="s">
        <v>152</v>
      </c>
      <c r="F90" s="11" t="s">
        <v>419</v>
      </c>
      <c r="G90" s="12">
        <v>49</v>
      </c>
      <c r="H90" s="13">
        <v>100000901</v>
      </c>
      <c r="I90" s="8" t="s">
        <v>165</v>
      </c>
      <c r="J90" s="24" t="s">
        <v>441</v>
      </c>
      <c r="K90" s="25">
        <v>0</v>
      </c>
      <c r="L90" s="26" t="s">
        <v>442</v>
      </c>
      <c r="M90" s="30"/>
      <c r="N90" s="28">
        <v>244</v>
      </c>
      <c r="O90" s="29">
        <v>131</v>
      </c>
      <c r="P90" s="30"/>
      <c r="Q90" s="27"/>
      <c r="R90" s="30"/>
      <c r="S90" s="30"/>
      <c r="T90" s="30"/>
      <c r="U90" s="40">
        <f t="shared" si="7"/>
        <v>375</v>
      </c>
      <c r="V90" s="40">
        <f t="shared" si="8"/>
        <v>375</v>
      </c>
      <c r="W90" s="40">
        <f t="shared" si="9"/>
        <v>375</v>
      </c>
      <c r="X90" s="40">
        <f t="shared" si="10"/>
        <v>375</v>
      </c>
      <c r="Y90" s="25"/>
      <c r="Z90" s="25"/>
      <c r="AA90" s="40">
        <f t="shared" si="11"/>
        <v>0</v>
      </c>
      <c r="AB90" s="40">
        <v>80</v>
      </c>
      <c r="AC90" s="27"/>
    </row>
    <row r="91" s="2" customFormat="1" ht="16.5" customHeight="1" spans="1:29">
      <c r="A91" s="7">
        <f t="shared" si="6"/>
        <v>64</v>
      </c>
      <c r="B91" s="8" t="s">
        <v>166</v>
      </c>
      <c r="C91" s="9" t="s">
        <v>30</v>
      </c>
      <c r="D91" s="8" t="s">
        <v>151</v>
      </c>
      <c r="E91" s="10" t="s">
        <v>152</v>
      </c>
      <c r="F91" s="11" t="s">
        <v>419</v>
      </c>
      <c r="G91" s="12">
        <v>38</v>
      </c>
      <c r="H91" s="13">
        <v>100000901</v>
      </c>
      <c r="I91" s="8" t="s">
        <v>167</v>
      </c>
      <c r="J91" s="26" t="s">
        <v>443</v>
      </c>
      <c r="K91" s="25">
        <v>0</v>
      </c>
      <c r="L91" s="26" t="s">
        <v>444</v>
      </c>
      <c r="M91" s="30"/>
      <c r="N91" s="28">
        <v>216</v>
      </c>
      <c r="O91" s="29">
        <v>375</v>
      </c>
      <c r="P91" s="30"/>
      <c r="Q91" s="27"/>
      <c r="R91" s="30"/>
      <c r="S91" s="30"/>
      <c r="T91" s="30"/>
      <c r="U91" s="40">
        <f t="shared" si="7"/>
        <v>591</v>
      </c>
      <c r="V91" s="40">
        <f t="shared" si="8"/>
        <v>591</v>
      </c>
      <c r="W91" s="40">
        <f t="shared" si="9"/>
        <v>591</v>
      </c>
      <c r="X91" s="40">
        <f t="shared" si="10"/>
        <v>591</v>
      </c>
      <c r="Y91" s="25"/>
      <c r="Z91" s="25"/>
      <c r="AA91" s="40">
        <f t="shared" si="11"/>
        <v>0</v>
      </c>
      <c r="AB91" s="40">
        <v>80</v>
      </c>
      <c r="AC91" s="27"/>
    </row>
    <row r="92" s="2" customFormat="1" ht="16.5" customHeight="1" spans="1:29">
      <c r="A92" s="7">
        <f t="shared" si="6"/>
        <v>65</v>
      </c>
      <c r="B92" s="8" t="s">
        <v>168</v>
      </c>
      <c r="C92" s="9" t="s">
        <v>30</v>
      </c>
      <c r="D92" s="8" t="s">
        <v>151</v>
      </c>
      <c r="E92" s="10" t="s">
        <v>152</v>
      </c>
      <c r="F92" s="11" t="s">
        <v>419</v>
      </c>
      <c r="G92" s="12">
        <v>29</v>
      </c>
      <c r="H92" s="13">
        <v>100000901</v>
      </c>
      <c r="I92" s="8" t="s">
        <v>169</v>
      </c>
      <c r="J92" s="26" t="s">
        <v>445</v>
      </c>
      <c r="K92" s="25">
        <v>0</v>
      </c>
      <c r="L92" s="26" t="s">
        <v>446</v>
      </c>
      <c r="M92" s="30"/>
      <c r="N92" s="28">
        <v>165</v>
      </c>
      <c r="O92" s="29">
        <v>308</v>
      </c>
      <c r="P92" s="30"/>
      <c r="Q92" s="27"/>
      <c r="R92" s="30"/>
      <c r="S92" s="30"/>
      <c r="T92" s="30"/>
      <c r="U92" s="40">
        <f t="shared" si="7"/>
        <v>473</v>
      </c>
      <c r="V92" s="40">
        <f t="shared" si="8"/>
        <v>473</v>
      </c>
      <c r="W92" s="40">
        <f t="shared" si="9"/>
        <v>473</v>
      </c>
      <c r="X92" s="40">
        <f t="shared" si="10"/>
        <v>473</v>
      </c>
      <c r="Y92" s="25"/>
      <c r="Z92" s="25"/>
      <c r="AA92" s="40">
        <f t="shared" si="11"/>
        <v>0</v>
      </c>
      <c r="AB92" s="40">
        <v>80</v>
      </c>
      <c r="AC92" s="27"/>
    </row>
    <row r="93" s="2" customFormat="1" ht="16.5" customHeight="1" spans="1:29">
      <c r="A93" s="7">
        <f t="shared" si="6"/>
        <v>66</v>
      </c>
      <c r="B93" s="8" t="s">
        <v>170</v>
      </c>
      <c r="C93" s="9" t="s">
        <v>30</v>
      </c>
      <c r="D93" s="8" t="s">
        <v>151</v>
      </c>
      <c r="E93" s="10" t="s">
        <v>152</v>
      </c>
      <c r="F93" s="11" t="s">
        <v>419</v>
      </c>
      <c r="G93" s="12">
        <v>79</v>
      </c>
      <c r="H93" s="13">
        <v>100000901</v>
      </c>
      <c r="I93" s="8" t="s">
        <v>171</v>
      </c>
      <c r="J93" s="24" t="s">
        <v>447</v>
      </c>
      <c r="K93" s="25">
        <v>0</v>
      </c>
      <c r="L93" s="26" t="s">
        <v>448</v>
      </c>
      <c r="M93" s="30"/>
      <c r="N93" s="28">
        <v>331</v>
      </c>
      <c r="O93" s="29">
        <v>503</v>
      </c>
      <c r="P93" s="30"/>
      <c r="Q93" s="27"/>
      <c r="R93" s="30"/>
      <c r="S93" s="30"/>
      <c r="T93" s="30"/>
      <c r="U93" s="40">
        <f t="shared" si="7"/>
        <v>834</v>
      </c>
      <c r="V93" s="40">
        <f t="shared" si="8"/>
        <v>834</v>
      </c>
      <c r="W93" s="40">
        <f t="shared" si="9"/>
        <v>834</v>
      </c>
      <c r="X93" s="40">
        <f t="shared" si="10"/>
        <v>834</v>
      </c>
      <c r="Y93" s="25"/>
      <c r="Z93" s="25"/>
      <c r="AA93" s="40">
        <f t="shared" si="11"/>
        <v>0</v>
      </c>
      <c r="AB93" s="40">
        <v>80</v>
      </c>
      <c r="AC93" s="27"/>
    </row>
    <row r="94" s="2" customFormat="1" ht="16.5" customHeight="1" spans="1:29">
      <c r="A94" s="7">
        <f t="shared" si="6"/>
        <v>67</v>
      </c>
      <c r="B94" s="8" t="s">
        <v>172</v>
      </c>
      <c r="C94" s="9" t="s">
        <v>30</v>
      </c>
      <c r="D94" s="8" t="s">
        <v>151</v>
      </c>
      <c r="E94" s="10" t="s">
        <v>152</v>
      </c>
      <c r="F94" s="11" t="s">
        <v>419</v>
      </c>
      <c r="G94" s="12">
        <v>298</v>
      </c>
      <c r="H94" s="13">
        <v>100000901</v>
      </c>
      <c r="I94" s="8" t="s">
        <v>173</v>
      </c>
      <c r="J94" s="24" t="s">
        <v>449</v>
      </c>
      <c r="K94" s="25">
        <v>0</v>
      </c>
      <c r="L94" s="26" t="s">
        <v>450</v>
      </c>
      <c r="M94" s="30"/>
      <c r="N94" s="28">
        <v>149</v>
      </c>
      <c r="O94" s="29">
        <v>203</v>
      </c>
      <c r="P94" s="30"/>
      <c r="Q94" s="27"/>
      <c r="R94" s="30"/>
      <c r="S94" s="30"/>
      <c r="T94" s="30"/>
      <c r="U94" s="40">
        <f t="shared" si="7"/>
        <v>352</v>
      </c>
      <c r="V94" s="40">
        <f t="shared" si="8"/>
        <v>352</v>
      </c>
      <c r="W94" s="40">
        <f t="shared" si="9"/>
        <v>352</v>
      </c>
      <c r="X94" s="40">
        <f t="shared" si="10"/>
        <v>352</v>
      </c>
      <c r="Y94" s="25"/>
      <c r="Z94" s="25"/>
      <c r="AA94" s="40">
        <f t="shared" si="11"/>
        <v>0</v>
      </c>
      <c r="AB94" s="40">
        <v>80</v>
      </c>
      <c r="AC94" s="27"/>
    </row>
    <row r="95" s="2" customFormat="1" ht="16.5" customHeight="1" spans="1:29">
      <c r="A95" s="7">
        <f t="shared" si="6"/>
        <v>68</v>
      </c>
      <c r="B95" s="8" t="s">
        <v>174</v>
      </c>
      <c r="C95" s="9" t="s">
        <v>30</v>
      </c>
      <c r="D95" s="8" t="s">
        <v>151</v>
      </c>
      <c r="E95" s="10" t="s">
        <v>152</v>
      </c>
      <c r="F95" s="11" t="s">
        <v>419</v>
      </c>
      <c r="G95" s="12">
        <v>0</v>
      </c>
      <c r="H95" s="13">
        <v>100000901</v>
      </c>
      <c r="I95" s="8" t="s">
        <v>175</v>
      </c>
      <c r="J95" s="26" t="s">
        <v>451</v>
      </c>
      <c r="K95" s="25">
        <v>0</v>
      </c>
      <c r="L95" s="26" t="s">
        <v>452</v>
      </c>
      <c r="M95" s="30"/>
      <c r="N95" s="28">
        <v>83</v>
      </c>
      <c r="O95" s="29">
        <v>140</v>
      </c>
      <c r="P95" s="30"/>
      <c r="Q95" s="27"/>
      <c r="R95" s="30"/>
      <c r="S95" s="30"/>
      <c r="T95" s="30"/>
      <c r="U95" s="40">
        <f t="shared" si="7"/>
        <v>223</v>
      </c>
      <c r="V95" s="40">
        <f t="shared" si="8"/>
        <v>223</v>
      </c>
      <c r="W95" s="40">
        <f t="shared" si="9"/>
        <v>223</v>
      </c>
      <c r="X95" s="40">
        <f t="shared" si="10"/>
        <v>223</v>
      </c>
      <c r="Y95" s="25"/>
      <c r="Z95" s="25"/>
      <c r="AA95" s="40">
        <f t="shared" si="11"/>
        <v>0</v>
      </c>
      <c r="AB95" s="40">
        <v>80</v>
      </c>
      <c r="AC95" s="27"/>
    </row>
    <row r="96" ht="16.5" customHeight="1" spans="1:29">
      <c r="A96" s="14">
        <f t="shared" si="6"/>
        <v>69</v>
      </c>
      <c r="B96" s="15" t="s">
        <v>453</v>
      </c>
      <c r="C96" s="16" t="s">
        <v>30</v>
      </c>
      <c r="D96" s="15" t="s">
        <v>151</v>
      </c>
      <c r="E96" s="17" t="s">
        <v>152</v>
      </c>
      <c r="F96" s="18" t="s">
        <v>419</v>
      </c>
      <c r="G96" s="19">
        <v>0</v>
      </c>
      <c r="H96" s="20">
        <v>100000901</v>
      </c>
      <c r="I96" s="15" t="s">
        <v>454</v>
      </c>
      <c r="J96" s="36" t="s">
        <v>455</v>
      </c>
      <c r="K96" s="23">
        <v>0</v>
      </c>
      <c r="L96" s="32" t="s">
        <v>456</v>
      </c>
      <c r="M96" s="33"/>
      <c r="N96" s="34">
        <v>194</v>
      </c>
      <c r="O96" s="35">
        <v>345</v>
      </c>
      <c r="P96" s="33"/>
      <c r="Q96" s="6"/>
      <c r="R96" s="33"/>
      <c r="S96" s="33"/>
      <c r="T96" s="33"/>
      <c r="U96" s="41">
        <f t="shared" si="7"/>
        <v>539</v>
      </c>
      <c r="V96" s="41">
        <f t="shared" si="8"/>
        <v>539</v>
      </c>
      <c r="W96" s="41">
        <f t="shared" si="9"/>
        <v>539</v>
      </c>
      <c r="X96" s="41">
        <f t="shared" si="10"/>
        <v>539</v>
      </c>
      <c r="Y96" s="23"/>
      <c r="Z96" s="23"/>
      <c r="AA96" s="41">
        <f t="shared" si="11"/>
        <v>0</v>
      </c>
      <c r="AB96" s="41">
        <v>80</v>
      </c>
      <c r="AC96" s="6"/>
    </row>
    <row r="97" ht="16.5" customHeight="1" spans="1:29">
      <c r="A97" s="14">
        <f t="shared" si="6"/>
        <v>70</v>
      </c>
      <c r="B97" s="15" t="s">
        <v>176</v>
      </c>
      <c r="C97" s="16" t="s">
        <v>30</v>
      </c>
      <c r="D97" s="15" t="s">
        <v>151</v>
      </c>
      <c r="E97" s="17" t="s">
        <v>152</v>
      </c>
      <c r="F97" s="18" t="s">
        <v>419</v>
      </c>
      <c r="G97" s="19">
        <v>0</v>
      </c>
      <c r="H97" s="20">
        <v>100000901</v>
      </c>
      <c r="I97" s="15" t="s">
        <v>177</v>
      </c>
      <c r="J97" s="36" t="s">
        <v>457</v>
      </c>
      <c r="K97" s="23">
        <v>0</v>
      </c>
      <c r="L97" s="32" t="s">
        <v>458</v>
      </c>
      <c r="M97" s="33"/>
      <c r="N97" s="34">
        <v>204</v>
      </c>
      <c r="O97" s="35">
        <v>307</v>
      </c>
      <c r="P97" s="33"/>
      <c r="Q97" s="6"/>
      <c r="R97" s="33"/>
      <c r="S97" s="33"/>
      <c r="T97" s="33"/>
      <c r="U97" s="41">
        <f t="shared" si="7"/>
        <v>511</v>
      </c>
      <c r="V97" s="41">
        <f t="shared" si="8"/>
        <v>511</v>
      </c>
      <c r="W97" s="41">
        <f t="shared" si="9"/>
        <v>511</v>
      </c>
      <c r="X97" s="41">
        <f t="shared" si="10"/>
        <v>511</v>
      </c>
      <c r="Y97" s="23"/>
      <c r="Z97" s="23"/>
      <c r="AA97" s="41">
        <f t="shared" si="11"/>
        <v>0</v>
      </c>
      <c r="AB97" s="41">
        <v>0</v>
      </c>
      <c r="AC97" s="6"/>
    </row>
    <row r="98" ht="16.5" customHeight="1" spans="1:29">
      <c r="A98" s="14">
        <f t="shared" si="6"/>
        <v>71</v>
      </c>
      <c r="B98" s="15" t="s">
        <v>178</v>
      </c>
      <c r="C98" s="16" t="s">
        <v>30</v>
      </c>
      <c r="D98" s="15" t="s">
        <v>151</v>
      </c>
      <c r="E98" s="17" t="s">
        <v>138</v>
      </c>
      <c r="F98" s="18" t="s">
        <v>229</v>
      </c>
      <c r="G98" s="19">
        <v>0</v>
      </c>
      <c r="H98" s="20">
        <v>100000901</v>
      </c>
      <c r="I98" s="15" t="s">
        <v>179</v>
      </c>
      <c r="J98" s="36" t="s">
        <v>459</v>
      </c>
      <c r="K98" s="23">
        <v>0</v>
      </c>
      <c r="L98" s="32" t="s">
        <v>460</v>
      </c>
      <c r="M98" s="33"/>
      <c r="N98" s="34">
        <v>163</v>
      </c>
      <c r="O98" s="35">
        <v>254</v>
      </c>
      <c r="P98" s="33"/>
      <c r="Q98" s="6"/>
      <c r="R98" s="33"/>
      <c r="S98" s="33"/>
      <c r="T98" s="33"/>
      <c r="U98" s="41">
        <f t="shared" si="7"/>
        <v>417</v>
      </c>
      <c r="V98" s="41">
        <f t="shared" si="8"/>
        <v>417</v>
      </c>
      <c r="W98" s="41">
        <f t="shared" si="9"/>
        <v>417</v>
      </c>
      <c r="X98" s="41">
        <f t="shared" si="10"/>
        <v>417</v>
      </c>
      <c r="Y98" s="23"/>
      <c r="Z98" s="23"/>
      <c r="AA98" s="41">
        <f t="shared" si="11"/>
        <v>0</v>
      </c>
      <c r="AB98" s="41">
        <v>80</v>
      </c>
      <c r="AC98" s="6"/>
    </row>
    <row r="99" ht="16.5" customHeight="1" spans="1:29">
      <c r="A99" s="14">
        <f t="shared" si="6"/>
        <v>72</v>
      </c>
      <c r="B99" s="15" t="s">
        <v>180</v>
      </c>
      <c r="C99" s="16" t="s">
        <v>30</v>
      </c>
      <c r="D99" s="15" t="s">
        <v>151</v>
      </c>
      <c r="E99" s="17" t="s">
        <v>138</v>
      </c>
      <c r="F99" s="18" t="s">
        <v>419</v>
      </c>
      <c r="G99" s="19">
        <v>38</v>
      </c>
      <c r="H99" s="20">
        <v>100000901</v>
      </c>
      <c r="I99" s="15" t="s">
        <v>181</v>
      </c>
      <c r="J99" s="36" t="s">
        <v>461</v>
      </c>
      <c r="K99" s="23">
        <v>0</v>
      </c>
      <c r="L99" s="32" t="s">
        <v>462</v>
      </c>
      <c r="M99" s="33"/>
      <c r="N99" s="34">
        <v>389</v>
      </c>
      <c r="O99" s="35">
        <v>1005</v>
      </c>
      <c r="P99" s="33"/>
      <c r="Q99" s="6"/>
      <c r="R99" s="33"/>
      <c r="S99" s="33"/>
      <c r="T99" s="33"/>
      <c r="U99" s="41">
        <f t="shared" si="7"/>
        <v>1394</v>
      </c>
      <c r="V99" s="41">
        <f t="shared" si="8"/>
        <v>1394</v>
      </c>
      <c r="W99" s="41">
        <f t="shared" si="9"/>
        <v>1394</v>
      </c>
      <c r="X99" s="41">
        <f t="shared" si="10"/>
        <v>1394</v>
      </c>
      <c r="Y99" s="23"/>
      <c r="Z99" s="23"/>
      <c r="AA99" s="41">
        <f t="shared" si="11"/>
        <v>0</v>
      </c>
      <c r="AB99" s="41">
        <v>75</v>
      </c>
      <c r="AC99" s="6"/>
    </row>
    <row r="100" s="2" customFormat="1" ht="16.5" customHeight="1" spans="1:29">
      <c r="A100" s="7">
        <f t="shared" si="6"/>
        <v>73</v>
      </c>
      <c r="B100" s="8" t="s">
        <v>185</v>
      </c>
      <c r="C100" s="9" t="s">
        <v>30</v>
      </c>
      <c r="D100" s="8" t="s">
        <v>186</v>
      </c>
      <c r="E100" s="10" t="s">
        <v>62</v>
      </c>
      <c r="F100" s="11" t="s">
        <v>463</v>
      </c>
      <c r="G100" s="12">
        <v>79</v>
      </c>
      <c r="H100" s="13">
        <v>100000901</v>
      </c>
      <c r="I100" s="8" t="s">
        <v>187</v>
      </c>
      <c r="J100" s="26" t="s">
        <v>464</v>
      </c>
      <c r="K100" s="25">
        <v>0</v>
      </c>
      <c r="L100" s="26" t="s">
        <v>465</v>
      </c>
      <c r="M100" s="30"/>
      <c r="N100" s="28">
        <v>151</v>
      </c>
      <c r="O100" s="29">
        <v>317</v>
      </c>
      <c r="P100" s="30"/>
      <c r="Q100" s="27"/>
      <c r="R100" s="30"/>
      <c r="S100" s="30"/>
      <c r="T100" s="30"/>
      <c r="U100" s="40">
        <f t="shared" si="7"/>
        <v>468</v>
      </c>
      <c r="V100" s="40">
        <f t="shared" si="8"/>
        <v>468</v>
      </c>
      <c r="W100" s="40">
        <f t="shared" si="9"/>
        <v>468</v>
      </c>
      <c r="X100" s="40">
        <f t="shared" si="10"/>
        <v>468</v>
      </c>
      <c r="Y100" s="25"/>
      <c r="Z100" s="25"/>
      <c r="AA100" s="40">
        <f t="shared" si="11"/>
        <v>0</v>
      </c>
      <c r="AB100" s="40">
        <v>80</v>
      </c>
      <c r="AC100" s="27"/>
    </row>
    <row r="101" s="2" customFormat="1" ht="16.5" customHeight="1" spans="1:29">
      <c r="A101" s="7">
        <f t="shared" si="6"/>
        <v>74</v>
      </c>
      <c r="B101" s="8" t="s">
        <v>191</v>
      </c>
      <c r="C101" s="9" t="s">
        <v>30</v>
      </c>
      <c r="D101" s="8" t="s">
        <v>186</v>
      </c>
      <c r="E101" s="10" t="s">
        <v>62</v>
      </c>
      <c r="F101" s="11" t="s">
        <v>466</v>
      </c>
      <c r="G101" s="12">
        <v>79</v>
      </c>
      <c r="H101" s="13">
        <v>100000901</v>
      </c>
      <c r="I101" s="8" t="s">
        <v>192</v>
      </c>
      <c r="J101" s="26" t="s">
        <v>467</v>
      </c>
      <c r="K101" s="25">
        <v>0</v>
      </c>
      <c r="L101" s="26" t="s">
        <v>468</v>
      </c>
      <c r="M101" s="30"/>
      <c r="N101" s="28">
        <v>252</v>
      </c>
      <c r="O101" s="29">
        <v>296</v>
      </c>
      <c r="P101" s="30"/>
      <c r="Q101" s="27"/>
      <c r="R101" s="30"/>
      <c r="S101" s="30"/>
      <c r="T101" s="30"/>
      <c r="U101" s="40">
        <f t="shared" si="7"/>
        <v>548</v>
      </c>
      <c r="V101" s="40">
        <f t="shared" si="8"/>
        <v>548</v>
      </c>
      <c r="W101" s="40">
        <f t="shared" si="9"/>
        <v>548</v>
      </c>
      <c r="X101" s="40">
        <f t="shared" si="10"/>
        <v>548</v>
      </c>
      <c r="Y101" s="25"/>
      <c r="Z101" s="25"/>
      <c r="AA101" s="40">
        <f t="shared" si="11"/>
        <v>0</v>
      </c>
      <c r="AB101" s="40">
        <v>70</v>
      </c>
      <c r="AC101" s="27"/>
    </row>
    <row r="102" s="2" customFormat="1" ht="16.5" customHeight="1" spans="1:29">
      <c r="A102" s="7">
        <f t="shared" si="6"/>
        <v>75</v>
      </c>
      <c r="B102" s="8" t="s">
        <v>193</v>
      </c>
      <c r="C102" s="9" t="s">
        <v>30</v>
      </c>
      <c r="D102" s="8" t="s">
        <v>186</v>
      </c>
      <c r="E102" s="10" t="s">
        <v>70</v>
      </c>
      <c r="F102" s="11" t="s">
        <v>229</v>
      </c>
      <c r="G102" s="12">
        <v>79</v>
      </c>
      <c r="H102" s="13">
        <v>100000901</v>
      </c>
      <c r="I102" s="8" t="s">
        <v>119</v>
      </c>
      <c r="J102" s="26" t="s">
        <v>469</v>
      </c>
      <c r="K102" s="25">
        <v>0</v>
      </c>
      <c r="L102" s="26" t="s">
        <v>470</v>
      </c>
      <c r="M102" s="30"/>
      <c r="N102" s="28">
        <v>358</v>
      </c>
      <c r="O102" s="29">
        <v>706</v>
      </c>
      <c r="P102" s="30"/>
      <c r="Q102" s="27"/>
      <c r="R102" s="30"/>
      <c r="S102" s="30"/>
      <c r="T102" s="30"/>
      <c r="U102" s="40">
        <f t="shared" si="7"/>
        <v>1064</v>
      </c>
      <c r="V102" s="40">
        <f t="shared" si="8"/>
        <v>1064</v>
      </c>
      <c r="W102" s="40">
        <f t="shared" si="9"/>
        <v>1064</v>
      </c>
      <c r="X102" s="40">
        <f t="shared" si="10"/>
        <v>1064</v>
      </c>
      <c r="Y102" s="25"/>
      <c r="Z102" s="25"/>
      <c r="AA102" s="40">
        <f t="shared" si="11"/>
        <v>0</v>
      </c>
      <c r="AB102" s="40">
        <v>80</v>
      </c>
      <c r="AC102" s="27"/>
    </row>
    <row r="103" s="2" customFormat="1" ht="16.5" customHeight="1" spans="1:29">
      <c r="A103" s="7">
        <f t="shared" si="6"/>
        <v>75</v>
      </c>
      <c r="B103" s="8" t="s">
        <v>193</v>
      </c>
      <c r="C103" s="9" t="s">
        <v>30</v>
      </c>
      <c r="D103" s="8" t="s">
        <v>186</v>
      </c>
      <c r="E103" s="10" t="s">
        <v>70</v>
      </c>
      <c r="F103" s="11" t="s">
        <v>229</v>
      </c>
      <c r="G103" s="12">
        <v>79</v>
      </c>
      <c r="H103" s="13">
        <v>100000901</v>
      </c>
      <c r="I103" s="8" t="s">
        <v>194</v>
      </c>
      <c r="J103" s="26" t="s">
        <v>471</v>
      </c>
      <c r="K103" s="25">
        <v>0</v>
      </c>
      <c r="L103" s="26" t="s">
        <v>472</v>
      </c>
      <c r="M103" s="30"/>
      <c r="N103" s="28">
        <v>141</v>
      </c>
      <c r="O103" s="29">
        <v>278</v>
      </c>
      <c r="P103" s="30"/>
      <c r="Q103" s="27"/>
      <c r="R103" s="30"/>
      <c r="S103" s="30"/>
      <c r="T103" s="30"/>
      <c r="U103" s="40">
        <f t="shared" si="7"/>
        <v>419</v>
      </c>
      <c r="V103" s="40">
        <f t="shared" si="8"/>
        <v>419</v>
      </c>
      <c r="W103" s="40">
        <f t="shared" si="9"/>
        <v>419</v>
      </c>
      <c r="X103" s="40">
        <f t="shared" si="10"/>
        <v>419</v>
      </c>
      <c r="Y103" s="25"/>
      <c r="Z103" s="25"/>
      <c r="AA103" s="40">
        <f t="shared" si="11"/>
        <v>0</v>
      </c>
      <c r="AB103" s="40">
        <v>75</v>
      </c>
      <c r="AC103" s="27"/>
    </row>
    <row r="104" s="2" customFormat="1" ht="16.5" customHeight="1" spans="1:29">
      <c r="A104" s="7">
        <f t="shared" si="6"/>
        <v>76</v>
      </c>
      <c r="B104" s="8" t="s">
        <v>195</v>
      </c>
      <c r="C104" s="9" t="s">
        <v>30</v>
      </c>
      <c r="D104" s="8" t="s">
        <v>196</v>
      </c>
      <c r="E104" s="10" t="s">
        <v>32</v>
      </c>
      <c r="F104" s="11" t="s">
        <v>466</v>
      </c>
      <c r="G104" s="12">
        <v>0</v>
      </c>
      <c r="H104" s="13">
        <v>100000901</v>
      </c>
      <c r="I104" s="8" t="s">
        <v>197</v>
      </c>
      <c r="J104" s="26" t="s">
        <v>473</v>
      </c>
      <c r="K104" s="25">
        <v>0</v>
      </c>
      <c r="L104" s="26" t="s">
        <v>474</v>
      </c>
      <c r="M104" s="30"/>
      <c r="N104" s="28">
        <v>157</v>
      </c>
      <c r="O104" s="29">
        <v>396</v>
      </c>
      <c r="P104" s="30"/>
      <c r="Q104" s="27"/>
      <c r="R104" s="30"/>
      <c r="S104" s="30"/>
      <c r="T104" s="30"/>
      <c r="U104" s="40">
        <f t="shared" si="7"/>
        <v>553</v>
      </c>
      <c r="V104" s="40">
        <f t="shared" si="8"/>
        <v>553</v>
      </c>
      <c r="W104" s="40">
        <f t="shared" si="9"/>
        <v>553</v>
      </c>
      <c r="X104" s="40">
        <f t="shared" si="10"/>
        <v>553</v>
      </c>
      <c r="Y104" s="25"/>
      <c r="Z104" s="25"/>
      <c r="AA104" s="40">
        <f t="shared" si="11"/>
        <v>0</v>
      </c>
      <c r="AB104" s="40">
        <v>60</v>
      </c>
      <c r="AC104" s="27"/>
    </row>
    <row r="105" s="2" customFormat="1" ht="16.5" customHeight="1" spans="1:29">
      <c r="A105" s="7">
        <f t="shared" si="6"/>
        <v>77</v>
      </c>
      <c r="B105" s="8" t="s">
        <v>475</v>
      </c>
      <c r="C105" s="9" t="s">
        <v>30</v>
      </c>
      <c r="D105" s="8" t="s">
        <v>196</v>
      </c>
      <c r="E105" s="10" t="s">
        <v>49</v>
      </c>
      <c r="F105" s="11" t="s">
        <v>466</v>
      </c>
      <c r="G105" s="12">
        <v>19</v>
      </c>
      <c r="H105" s="13">
        <v>100000901</v>
      </c>
      <c r="I105" s="8" t="s">
        <v>476</v>
      </c>
      <c r="J105" s="26" t="s">
        <v>477</v>
      </c>
      <c r="K105" s="25">
        <v>0</v>
      </c>
      <c r="L105" s="26" t="s">
        <v>478</v>
      </c>
      <c r="M105" s="30"/>
      <c r="N105" s="28">
        <v>191</v>
      </c>
      <c r="O105" s="29">
        <v>207</v>
      </c>
      <c r="P105" s="30"/>
      <c r="Q105" s="27"/>
      <c r="R105" s="30"/>
      <c r="S105" s="30"/>
      <c r="T105" s="30"/>
      <c r="U105" s="40">
        <f t="shared" si="7"/>
        <v>398</v>
      </c>
      <c r="V105" s="40">
        <f t="shared" si="8"/>
        <v>398</v>
      </c>
      <c r="W105" s="40">
        <f t="shared" si="9"/>
        <v>398</v>
      </c>
      <c r="X105" s="40">
        <f t="shared" si="10"/>
        <v>398</v>
      </c>
      <c r="Y105" s="25"/>
      <c r="Z105" s="25"/>
      <c r="AA105" s="40">
        <f t="shared" si="11"/>
        <v>0</v>
      </c>
      <c r="AB105" s="40">
        <v>80</v>
      </c>
      <c r="AC105" s="27"/>
    </row>
    <row r="106" s="2" customFormat="1" ht="16.5" customHeight="1" spans="1:29">
      <c r="A106" s="7">
        <f t="shared" si="6"/>
        <v>78</v>
      </c>
      <c r="B106" s="8" t="s">
        <v>198</v>
      </c>
      <c r="C106" s="9" t="s">
        <v>30</v>
      </c>
      <c r="D106" s="8" t="s">
        <v>196</v>
      </c>
      <c r="E106" s="10" t="s">
        <v>49</v>
      </c>
      <c r="F106" s="11" t="s">
        <v>466</v>
      </c>
      <c r="G106" s="12">
        <v>19</v>
      </c>
      <c r="H106" s="13">
        <v>100000901</v>
      </c>
      <c r="I106" s="8" t="s">
        <v>199</v>
      </c>
      <c r="J106" s="26" t="s">
        <v>479</v>
      </c>
      <c r="K106" s="25">
        <v>0</v>
      </c>
      <c r="L106" s="26" t="s">
        <v>480</v>
      </c>
      <c r="M106" s="30"/>
      <c r="N106" s="28">
        <v>99</v>
      </c>
      <c r="O106" s="29">
        <v>267</v>
      </c>
      <c r="P106" s="30"/>
      <c r="Q106" s="27"/>
      <c r="R106" s="30"/>
      <c r="S106" s="30"/>
      <c r="T106" s="30"/>
      <c r="U106" s="40">
        <f t="shared" si="7"/>
        <v>366</v>
      </c>
      <c r="V106" s="40">
        <f t="shared" si="8"/>
        <v>366</v>
      </c>
      <c r="W106" s="40">
        <f t="shared" si="9"/>
        <v>366</v>
      </c>
      <c r="X106" s="40">
        <f t="shared" si="10"/>
        <v>366</v>
      </c>
      <c r="Y106" s="25"/>
      <c r="Z106" s="25"/>
      <c r="AA106" s="40">
        <f t="shared" si="11"/>
        <v>0</v>
      </c>
      <c r="AB106" s="40">
        <v>78</v>
      </c>
      <c r="AC106" s="27"/>
    </row>
  </sheetData>
  <mergeCells count="30">
    <mergeCell ref="M1:R1"/>
    <mergeCell ref="W1:AA1"/>
    <mergeCell ref="N2:O2"/>
    <mergeCell ref="A1:A3"/>
    <mergeCell ref="B1:B3"/>
    <mergeCell ref="C1:C3"/>
    <mergeCell ref="D1:D3"/>
    <mergeCell ref="E1:E3"/>
    <mergeCell ref="F1:F3"/>
    <mergeCell ref="G1:G3"/>
    <mergeCell ref="H1:H3"/>
    <mergeCell ref="I1:I3"/>
    <mergeCell ref="J1:J3"/>
    <mergeCell ref="K1:K3"/>
    <mergeCell ref="L1:L3"/>
    <mergeCell ref="M2:M3"/>
    <mergeCell ref="P2:P3"/>
    <mergeCell ref="Q2:Q3"/>
    <mergeCell ref="R2:R3"/>
    <mergeCell ref="S1:S3"/>
    <mergeCell ref="T1:T3"/>
    <mergeCell ref="U1:U3"/>
    <mergeCell ref="V1:V3"/>
    <mergeCell ref="W2:W3"/>
    <mergeCell ref="X2:X3"/>
    <mergeCell ref="Y2:Y3"/>
    <mergeCell ref="Z2:Z3"/>
    <mergeCell ref="AA2:AA3"/>
    <mergeCell ref="AB1:AB3"/>
    <mergeCell ref="AC1:AC3"/>
  </mergeCells>
  <conditionalFormatting sqref="I$1:J$1048576 L$1:L$1048576">
    <cfRule type="duplicateValues" dxfId="0" priority="1"/>
  </conditionalFormatting>
  <conditionalFormatting sqref="J1:J3 J107:J1048576">
    <cfRule type="duplicateValues" dxfId="1" priority="2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【公示资料】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cp:lastPrinted>2018-11-21T10:03:00Z</cp:lastPrinted>
  <dcterms:modified xsi:type="dcterms:W3CDTF">2019-12-26T08:20:24Z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