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【公示资料】!$A$4:$AJ$36</definedName>
    <definedName name="_xlnm.Print_Area" localSheetId="0">【公示资料】!$A$1:$O$36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<sst xmlns="http://schemas.openxmlformats.org/spreadsheetml/2006/main" count="198" uniqueCount="124">
  <si>
    <t>酉阳县酉酬镇等（3）个镇溪口村等（17）村易地扶贫搬迁农村建设用地复垦项目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</si>
  <si>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</si>
  <si>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</si>
  <si>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</si>
  <si>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</si>
  <si>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</si>
  <si>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</si>
  <si>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</si>
  <si>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</si>
  <si>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</si>
  <si>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</si>
  <si>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</si>
  <si>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</si>
  <si>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</si>
  <si>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</si>
  <si>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</si>
  <si>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</si>
  <si>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</si>
  <si>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</si>
  <si>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</si>
  <si>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</si>
  <si>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</si>
  <si>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</si>
  <si>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</si>
  <si>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</si>
  <si>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</si>
  <si>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</si>
  <si>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</si>
  <si>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</si>
  <si>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长远村片区-片块1-2</t>
  </si>
  <si>
    <t>酉水河镇</t>
  </si>
  <si>
    <t>长远村</t>
  </si>
  <si>
    <t>四组</t>
  </si>
  <si>
    <t>彭建</t>
  </si>
  <si>
    <t>城北社区片区-片块2-1</t>
  </si>
  <si>
    <t>罗华英</t>
  </si>
  <si>
    <t>桃花源街道城北社区11组</t>
  </si>
  <si>
    <t>H49G080017</t>
  </si>
  <si>
    <t>长远村片区-片块2-1</t>
  </si>
  <si>
    <t>五组</t>
  </si>
  <si>
    <t>白俊友</t>
  </si>
  <si>
    <t>城北社区片区-片块2-2</t>
  </si>
  <si>
    <t>罗永龙</t>
  </si>
  <si>
    <t>后溪村片区-片块1-1</t>
  </si>
  <si>
    <t>后溪村</t>
  </si>
  <si>
    <t>七组</t>
  </si>
  <si>
    <t>江再安</t>
  </si>
  <si>
    <t>黄波</t>
  </si>
  <si>
    <t>大江村片区-片块2-1</t>
  </si>
  <si>
    <t>大江村</t>
  </si>
  <si>
    <t>八组</t>
  </si>
  <si>
    <t>杨昌贵</t>
  </si>
  <si>
    <t>河湾村片区-片块1-1</t>
  </si>
  <si>
    <t>河湾村</t>
  </si>
  <si>
    <t>一组</t>
  </si>
  <si>
    <t>杨勇</t>
  </si>
  <si>
    <t>大地村片区-片块1-1</t>
  </si>
  <si>
    <t>大地村</t>
  </si>
  <si>
    <t>杨光明</t>
  </si>
  <si>
    <t>大地村片区-片块2-1</t>
  </si>
  <si>
    <t>曾庆建</t>
  </si>
  <si>
    <t>洞口村片区-片块1-1</t>
  </si>
  <si>
    <t>洞口村</t>
  </si>
  <si>
    <t>二组</t>
  </si>
  <si>
    <t>白军</t>
  </si>
  <si>
    <t>和平村片区-片块1-1</t>
  </si>
  <si>
    <t>酉酬镇</t>
  </si>
  <si>
    <t>和平村</t>
  </si>
  <si>
    <t>白新康</t>
  </si>
  <si>
    <t>和平村片区-片块3-1</t>
  </si>
  <si>
    <t>金胜武</t>
  </si>
  <si>
    <t>江西村片区-片块1-1</t>
  </si>
  <si>
    <t>江西村</t>
  </si>
  <si>
    <t>三组</t>
  </si>
  <si>
    <t>田孝军</t>
  </si>
  <si>
    <t>江西村片区-片块2-2</t>
  </si>
  <si>
    <t>胡明辉</t>
  </si>
  <si>
    <t>江西村片区-片块3-2</t>
  </si>
  <si>
    <t>姚祖南</t>
  </si>
  <si>
    <t>江西村片区-片块3-3</t>
  </si>
  <si>
    <t>肖元生</t>
  </si>
  <si>
    <t>沙子坝村片区-片块4-1</t>
  </si>
  <si>
    <t>沙子坝村</t>
  </si>
  <si>
    <t>九组</t>
  </si>
  <si>
    <t>田太双</t>
  </si>
  <si>
    <t>水田村片区-片块1-1</t>
  </si>
  <si>
    <t>水田村</t>
  </si>
  <si>
    <t>水田村片区-片块4-1</t>
  </si>
  <si>
    <t>欧高华</t>
  </si>
  <si>
    <t>水田村片区-片块4-2</t>
  </si>
  <si>
    <t>陈华军</t>
  </si>
  <si>
    <t>溪口村片区-片块1-1</t>
  </si>
  <si>
    <t>溪口村</t>
  </si>
  <si>
    <t>李霞</t>
  </si>
  <si>
    <t>溪口村片区-片块2-1</t>
  </si>
  <si>
    <t>李诗文</t>
  </si>
  <si>
    <t>溪口村片区-片块3-1</t>
  </si>
  <si>
    <t>李胜文</t>
  </si>
  <si>
    <r>
      <rPr>
        <sz val="11"/>
        <rFont val="宋体"/>
        <charset val="134"/>
      </rPr>
      <t>溪口村片区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4-1</t>
    </r>
  </si>
  <si>
    <t>腾建贵</t>
  </si>
  <si>
    <t>溪口村片区-片块4-1</t>
  </si>
  <si>
    <t>腾建文</t>
  </si>
  <si>
    <t>溪口村片区-片块4-2</t>
  </si>
  <si>
    <t>白洪议</t>
  </si>
  <si>
    <t>溪口村片区-片块4-3</t>
  </si>
  <si>
    <t>冉义贵</t>
  </si>
  <si>
    <t>溪口村片区-片块4-4</t>
  </si>
  <si>
    <t>曾碧香</t>
  </si>
  <si>
    <t>溪口村片区-片块7-1</t>
  </si>
  <si>
    <t>十四组</t>
  </si>
  <si>
    <t>冉露</t>
  </si>
  <si>
    <t>溪口村片区-片块8-1</t>
  </si>
  <si>
    <t>十五组</t>
  </si>
  <si>
    <t>白明安</t>
  </si>
  <si>
    <t>上腴村片区-片块1-3</t>
  </si>
  <si>
    <t>腴地乡</t>
  </si>
  <si>
    <t>上腴村</t>
  </si>
  <si>
    <t>姚华明</t>
  </si>
  <si>
    <t>上腴村片区-片块2-2</t>
  </si>
  <si>
    <t>刘家祥</t>
  </si>
  <si>
    <t>下腴村片区-片块1-2</t>
  </si>
  <si>
    <t>下腴村</t>
  </si>
  <si>
    <t>六组</t>
  </si>
  <si>
    <t>杨卫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</si>
</sst>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22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4" borderId="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8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35" fillId="13" borderId="1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0" borderId="0"/>
    <xf numFmtId="0" fontId="16" fillId="0" borderId="0">
      <alignment vertical="center"/>
    </xf>
    <xf numFmtId="0" fontId="36" fillId="0" borderId="0"/>
    <xf numFmtId="0" fontId="16" fillId="0" borderId="0">
      <alignment vertical="center"/>
    </xf>
    <xf numFmtId="0" fontId="16" fillId="0" borderId="0">
      <alignment vertical="center"/>
    </xf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6"/>
  <sheetViews>
    <sheetView tabSelected="1" view="pageBreakPreview" zoomScale="85" zoomScaleNormal="100" zoomScaleSheetLayoutView="85" workbookViewId="0">
      <selection activeCell="J5" sqref="J5"/>
    </sheetView>
  </sheetViews>
  <sheetFormatPr defaultColWidth="9" defaultRowHeight="12.75"/>
  <cols>
    <col min="1" max="1" width="5.875" style="3" customWidth="1"/>
    <col min="2" max="2" width="20.875" style="3" customWidth="1"/>
    <col min="3" max="3" width="10.62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9.125" style="3" customWidth="1"/>
    <col min="9" max="9" width="7.375" style="3" customWidth="1"/>
    <col min="10" max="10" width="9" style="3"/>
    <col min="11" max="11" width="9.5" style="3" customWidth="1"/>
    <col min="12" max="12" width="7.75" style="3" customWidth="1"/>
    <col min="13" max="13" width="8.75" style="3" customWidth="1"/>
    <col min="14" max="14" width="12.25" style="5" customWidth="1"/>
    <col min="15" max="15" width="8.75" style="5" customWidth="1"/>
    <col min="16" max="16" width="9" style="5"/>
    <col min="17" max="26" width="9" style="5" hidden="1" customWidth="1"/>
    <col min="27" max="36" width="9" style="5"/>
    <col min="37" max="16384" width="9" style="3"/>
  </cols>
  <sheetData>
    <row r="1" ht="39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23.25" customHeight="1" spans="1:15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</row>
    <row r="3" s="1" customFormat="1" customHeight="1" spans="1:36">
      <c r="A3" s="8"/>
      <c r="B3" s="8" t="s">
        <v>10</v>
      </c>
      <c r="C3" s="8" t="s">
        <v>11</v>
      </c>
      <c r="D3" s="8" t="s">
        <v>12</v>
      </c>
      <c r="E3" s="8" t="s">
        <v>13</v>
      </c>
      <c r="F3" s="10" t="s">
        <v>14</v>
      </c>
      <c r="G3" s="8" t="s">
        <v>15</v>
      </c>
      <c r="H3" s="8" t="s">
        <v>16</v>
      </c>
      <c r="I3" s="8" t="s">
        <v>17</v>
      </c>
      <c r="J3" s="10" t="s">
        <v>18</v>
      </c>
      <c r="K3" s="8"/>
      <c r="L3" s="8"/>
      <c r="M3" s="8"/>
      <c r="N3" s="8"/>
      <c r="O3" s="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="1" customFormat="1" ht="48" spans="1:36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2"/>
      <c r="Q4" s="26" t="s">
        <v>19</v>
      </c>
      <c r="R4" s="26" t="s">
        <v>20</v>
      </c>
      <c r="S4" s="26" t="s">
        <v>21</v>
      </c>
      <c r="T4" s="27" t="s">
        <v>22</v>
      </c>
      <c r="U4" s="26" t="s">
        <v>23</v>
      </c>
      <c r="V4" s="26" t="s">
        <v>24</v>
      </c>
      <c r="W4" s="26" t="s">
        <v>25</v>
      </c>
      <c r="X4" s="26" t="s">
        <v>26</v>
      </c>
      <c r="Y4" s="26" t="s">
        <v>27</v>
      </c>
      <c r="Z4" s="26" t="s">
        <v>28</v>
      </c>
      <c r="AA4" s="2"/>
      <c r="AB4" s="2"/>
      <c r="AC4" s="2"/>
      <c r="AD4" s="2"/>
      <c r="AE4" s="2"/>
      <c r="AF4" s="2"/>
      <c r="AG4" s="2"/>
      <c r="AH4" s="2"/>
      <c r="AI4" s="2"/>
      <c r="AJ4" s="2"/>
    </row>
    <row r="5" s="2" customFormat="1" ht="39.95" customHeight="1" spans="1:26">
      <c r="A5" s="11">
        <v>1</v>
      </c>
      <c r="B5" s="12" t="s">
        <v>29</v>
      </c>
      <c r="C5" s="13" t="s">
        <v>30</v>
      </c>
      <c r="D5" s="13" t="s">
        <v>31</v>
      </c>
      <c r="E5" s="12" t="s">
        <v>32</v>
      </c>
      <c r="F5" s="13" t="s">
        <v>33</v>
      </c>
      <c r="G5" s="14">
        <v>197</v>
      </c>
      <c r="H5" s="14">
        <f>J5-G5</f>
        <v>183</v>
      </c>
      <c r="I5" s="14"/>
      <c r="J5" s="23">
        <v>380</v>
      </c>
      <c r="K5" s="23"/>
      <c r="L5" s="24"/>
      <c r="M5" s="11"/>
      <c r="N5" s="24"/>
      <c r="O5" s="24"/>
      <c r="Q5" s="1" t="s">
        <v>34</v>
      </c>
      <c r="R5" s="1" t="s">
        <v>35</v>
      </c>
      <c r="S5" s="1" t="s">
        <v>36</v>
      </c>
      <c r="T5" s="1" t="s">
        <v>37</v>
      </c>
      <c r="U5" s="1">
        <v>53</v>
      </c>
      <c r="V5" s="1">
        <v>489</v>
      </c>
      <c r="W5" s="1">
        <v>489</v>
      </c>
      <c r="X5" s="1">
        <v>476</v>
      </c>
      <c r="Y5" s="1"/>
      <c r="Z5" s="1">
        <v>0</v>
      </c>
    </row>
    <row r="6" s="2" customFormat="1" ht="39.95" customHeight="1" spans="1:26">
      <c r="A6" s="11">
        <v>2</v>
      </c>
      <c r="B6" s="15" t="s">
        <v>38</v>
      </c>
      <c r="C6" s="13" t="s">
        <v>30</v>
      </c>
      <c r="D6" s="13" t="s">
        <v>31</v>
      </c>
      <c r="E6" s="12" t="s">
        <v>39</v>
      </c>
      <c r="F6" s="16" t="s">
        <v>40</v>
      </c>
      <c r="G6" s="14">
        <v>116</v>
      </c>
      <c r="H6" s="14">
        <f t="shared" ref="H6:H35" si="0">J6-G6</f>
        <v>232</v>
      </c>
      <c r="I6" s="14"/>
      <c r="J6" s="23">
        <v>348</v>
      </c>
      <c r="K6" s="23"/>
      <c r="L6" s="24"/>
      <c r="M6" s="11"/>
      <c r="N6" s="24"/>
      <c r="O6" s="24"/>
      <c r="Q6" s="1" t="s">
        <v>41</v>
      </c>
      <c r="R6" s="1" t="s">
        <v>42</v>
      </c>
      <c r="S6" s="1" t="s">
        <v>36</v>
      </c>
      <c r="T6" s="1" t="s">
        <v>37</v>
      </c>
      <c r="U6" s="1">
        <v>53</v>
      </c>
      <c r="V6" s="1">
        <v>454</v>
      </c>
      <c r="W6" s="1">
        <v>454</v>
      </c>
      <c r="X6" s="1">
        <v>454</v>
      </c>
      <c r="Y6" s="1"/>
      <c r="Z6" s="1">
        <v>0</v>
      </c>
    </row>
    <row r="7" s="2" customFormat="1" ht="39.95" customHeight="1" spans="1:26">
      <c r="A7" s="11">
        <v>3</v>
      </c>
      <c r="B7" s="12" t="s">
        <v>43</v>
      </c>
      <c r="C7" s="13" t="s">
        <v>30</v>
      </c>
      <c r="D7" s="13" t="s">
        <v>44</v>
      </c>
      <c r="E7" s="12" t="s">
        <v>45</v>
      </c>
      <c r="F7" s="13" t="s">
        <v>46</v>
      </c>
      <c r="G7" s="14">
        <v>45</v>
      </c>
      <c r="H7" s="14">
        <f t="shared" si="0"/>
        <v>148</v>
      </c>
      <c r="I7" s="14"/>
      <c r="J7" s="23">
        <v>193</v>
      </c>
      <c r="K7" s="23"/>
      <c r="L7" s="24"/>
      <c r="M7" s="11"/>
      <c r="N7" s="24"/>
      <c r="O7" s="24"/>
      <c r="Q7" s="1" t="s">
        <v>41</v>
      </c>
      <c r="R7" s="1" t="s">
        <v>47</v>
      </c>
      <c r="S7" s="1" t="s">
        <v>36</v>
      </c>
      <c r="T7" s="1" t="s">
        <v>37</v>
      </c>
      <c r="U7" s="1">
        <v>53</v>
      </c>
      <c r="V7" s="1">
        <v>454</v>
      </c>
      <c r="W7" s="1">
        <v>454</v>
      </c>
      <c r="X7" s="1">
        <v>454</v>
      </c>
      <c r="Y7" s="1"/>
      <c r="Z7" s="1">
        <v>0</v>
      </c>
    </row>
    <row r="8" s="2" customFormat="1" ht="39.95" customHeight="1" spans="1:26">
      <c r="A8" s="11">
        <v>4</v>
      </c>
      <c r="B8" s="12" t="s">
        <v>48</v>
      </c>
      <c r="C8" s="13" t="s">
        <v>30</v>
      </c>
      <c r="D8" s="13" t="s">
        <v>49</v>
      </c>
      <c r="E8" s="12" t="s">
        <v>50</v>
      </c>
      <c r="F8" s="13" t="s">
        <v>51</v>
      </c>
      <c r="G8" s="14">
        <v>117</v>
      </c>
      <c r="H8" s="14">
        <f t="shared" si="0"/>
        <v>142</v>
      </c>
      <c r="I8" s="14"/>
      <c r="J8" s="23">
        <v>259</v>
      </c>
      <c r="K8" s="23"/>
      <c r="L8" s="24"/>
      <c r="M8" s="11"/>
      <c r="N8" s="24"/>
      <c r="O8" s="24"/>
      <c r="Q8" s="1"/>
      <c r="R8" s="1"/>
      <c r="S8" s="1"/>
      <c r="T8" s="1"/>
      <c r="U8" s="1"/>
      <c r="V8" s="1"/>
      <c r="W8" s="1"/>
      <c r="X8" s="1"/>
      <c r="Y8" s="1"/>
      <c r="Z8" s="1"/>
    </row>
    <row r="9" s="2" customFormat="1" ht="39.95" customHeight="1" spans="1:26">
      <c r="A9" s="11">
        <v>5</v>
      </c>
      <c r="B9" s="12" t="s">
        <v>52</v>
      </c>
      <c r="C9" s="13" t="s">
        <v>30</v>
      </c>
      <c r="D9" s="13" t="s">
        <v>53</v>
      </c>
      <c r="E9" s="12" t="s">
        <v>54</v>
      </c>
      <c r="F9" s="17" t="s">
        <v>55</v>
      </c>
      <c r="G9" s="14">
        <v>184</v>
      </c>
      <c r="H9" s="14">
        <f t="shared" si="0"/>
        <v>356</v>
      </c>
      <c r="I9" s="14"/>
      <c r="J9" s="25">
        <v>540</v>
      </c>
      <c r="K9" s="23"/>
      <c r="L9" s="23"/>
      <c r="M9" s="11"/>
      <c r="N9" s="24"/>
      <c r="O9" s="24"/>
      <c r="Q9" s="1"/>
      <c r="R9" s="1"/>
      <c r="S9" s="1"/>
      <c r="T9" s="1"/>
      <c r="U9" s="1"/>
      <c r="V9" s="1"/>
      <c r="W9" s="1"/>
      <c r="X9" s="1"/>
      <c r="Y9" s="1"/>
      <c r="Z9" s="1"/>
    </row>
    <row r="10" s="2" customFormat="1" ht="39.95" customHeight="1" spans="1:26">
      <c r="A10" s="11">
        <v>6</v>
      </c>
      <c r="B10" s="12" t="s">
        <v>56</v>
      </c>
      <c r="C10" s="13" t="s">
        <v>30</v>
      </c>
      <c r="D10" s="13" t="s">
        <v>57</v>
      </c>
      <c r="E10" s="12" t="s">
        <v>32</v>
      </c>
      <c r="F10" s="17" t="s">
        <v>58</v>
      </c>
      <c r="G10" s="14">
        <v>188</v>
      </c>
      <c r="H10" s="14">
        <f t="shared" si="0"/>
        <v>443</v>
      </c>
      <c r="I10" s="14"/>
      <c r="J10" s="25">
        <v>631</v>
      </c>
      <c r="K10" s="23"/>
      <c r="L10" s="24"/>
      <c r="M10" s="11"/>
      <c r="N10" s="24"/>
      <c r="O10" s="2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="2" customFormat="1" ht="39.95" customHeight="1" spans="1:26">
      <c r="A11" s="11">
        <v>7</v>
      </c>
      <c r="B11" s="12" t="s">
        <v>59</v>
      </c>
      <c r="C11" s="13" t="s">
        <v>30</v>
      </c>
      <c r="D11" s="13" t="s">
        <v>57</v>
      </c>
      <c r="E11" s="12" t="s">
        <v>39</v>
      </c>
      <c r="F11" s="17" t="s">
        <v>60</v>
      </c>
      <c r="G11" s="14">
        <v>113</v>
      </c>
      <c r="H11" s="14">
        <f t="shared" si="0"/>
        <v>277</v>
      </c>
      <c r="I11" s="14"/>
      <c r="J11" s="25">
        <v>390</v>
      </c>
      <c r="K11" s="23"/>
      <c r="L11" s="24"/>
      <c r="M11" s="11"/>
      <c r="N11" s="24"/>
      <c r="O11" s="2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="2" customFormat="1" ht="39.95" customHeight="1" spans="1:26">
      <c r="A12" s="11">
        <v>8</v>
      </c>
      <c r="B12" s="12" t="s">
        <v>61</v>
      </c>
      <c r="C12" s="13" t="s">
        <v>30</v>
      </c>
      <c r="D12" s="13" t="s">
        <v>62</v>
      </c>
      <c r="E12" s="12" t="s">
        <v>63</v>
      </c>
      <c r="F12" s="17" t="s">
        <v>64</v>
      </c>
      <c r="G12" s="14">
        <v>148</v>
      </c>
      <c r="H12" s="14">
        <f t="shared" si="0"/>
        <v>318</v>
      </c>
      <c r="I12" s="14"/>
      <c r="J12" s="23">
        <v>466</v>
      </c>
      <c r="K12" s="23"/>
      <c r="L12" s="24"/>
      <c r="M12" s="11"/>
      <c r="N12" s="24"/>
      <c r="O12" s="2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="2" customFormat="1" ht="39.95" customHeight="1" spans="1:26">
      <c r="A13" s="11">
        <v>9</v>
      </c>
      <c r="B13" s="12" t="s">
        <v>65</v>
      </c>
      <c r="C13" s="13" t="s">
        <v>66</v>
      </c>
      <c r="D13" s="13" t="s">
        <v>67</v>
      </c>
      <c r="E13" s="12" t="s">
        <v>54</v>
      </c>
      <c r="F13" s="17" t="s">
        <v>68</v>
      </c>
      <c r="G13" s="14">
        <v>157</v>
      </c>
      <c r="H13" s="14">
        <f t="shared" si="0"/>
        <v>225</v>
      </c>
      <c r="I13" s="14"/>
      <c r="J13" s="23">
        <v>382</v>
      </c>
      <c r="K13" s="23"/>
      <c r="L13" s="24"/>
      <c r="M13" s="11"/>
      <c r="N13" s="24"/>
      <c r="O13" s="2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="2" customFormat="1" ht="39.95" customHeight="1" spans="1:26">
      <c r="A14" s="11">
        <v>10</v>
      </c>
      <c r="B14" s="12" t="s">
        <v>69</v>
      </c>
      <c r="C14" s="13" t="s">
        <v>66</v>
      </c>
      <c r="D14" s="13" t="s">
        <v>67</v>
      </c>
      <c r="E14" s="12" t="s">
        <v>50</v>
      </c>
      <c r="F14" s="16" t="s">
        <v>70</v>
      </c>
      <c r="G14" s="14">
        <v>107</v>
      </c>
      <c r="H14" s="14">
        <f t="shared" si="0"/>
        <v>292</v>
      </c>
      <c r="I14" s="14"/>
      <c r="J14" s="23">
        <v>399</v>
      </c>
      <c r="K14" s="23"/>
      <c r="L14" s="24"/>
      <c r="M14" s="11"/>
      <c r="N14" s="24"/>
      <c r="O14" s="2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="2" customFormat="1" ht="39.95" customHeight="1" spans="1:26">
      <c r="A15" s="11">
        <v>11</v>
      </c>
      <c r="B15" s="12" t="s">
        <v>71</v>
      </c>
      <c r="C15" s="13" t="s">
        <v>66</v>
      </c>
      <c r="D15" s="13" t="s">
        <v>72</v>
      </c>
      <c r="E15" s="12" t="s">
        <v>73</v>
      </c>
      <c r="F15" s="16" t="s">
        <v>74</v>
      </c>
      <c r="G15" s="14">
        <v>327</v>
      </c>
      <c r="H15" s="14">
        <f t="shared" si="0"/>
        <v>165</v>
      </c>
      <c r="I15" s="14"/>
      <c r="J15" s="23">
        <v>492</v>
      </c>
      <c r="K15" s="23"/>
      <c r="L15" s="24"/>
      <c r="M15" s="11"/>
      <c r="N15" s="24"/>
      <c r="O15" s="2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="2" customFormat="1" ht="39.95" customHeight="1" spans="1:26">
      <c r="A16" s="11">
        <v>12</v>
      </c>
      <c r="B16" s="12" t="s">
        <v>75</v>
      </c>
      <c r="C16" s="13" t="s">
        <v>66</v>
      </c>
      <c r="D16" s="13" t="s">
        <v>72</v>
      </c>
      <c r="E16" s="12" t="s">
        <v>45</v>
      </c>
      <c r="F16" s="13" t="s">
        <v>76</v>
      </c>
      <c r="G16" s="14">
        <v>371</v>
      </c>
      <c r="H16" s="14">
        <f t="shared" si="0"/>
        <v>634</v>
      </c>
      <c r="I16" s="14"/>
      <c r="J16" s="23">
        <v>1005</v>
      </c>
      <c r="K16" s="23"/>
      <c r="L16" s="24"/>
      <c r="M16" s="11"/>
      <c r="N16" s="24"/>
      <c r="O16" s="2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="2" customFormat="1" ht="39.95" customHeight="1" spans="1:26">
      <c r="A17" s="11">
        <v>13</v>
      </c>
      <c r="B17" s="12" t="s">
        <v>77</v>
      </c>
      <c r="C17" s="13" t="s">
        <v>66</v>
      </c>
      <c r="D17" s="13" t="s">
        <v>72</v>
      </c>
      <c r="E17" s="12" t="s">
        <v>50</v>
      </c>
      <c r="F17" s="13" t="s">
        <v>78</v>
      </c>
      <c r="G17" s="14">
        <v>145</v>
      </c>
      <c r="H17" s="14">
        <f t="shared" si="0"/>
        <v>280</v>
      </c>
      <c r="I17" s="14"/>
      <c r="J17" s="23">
        <v>425</v>
      </c>
      <c r="K17" s="23"/>
      <c r="L17" s="24"/>
      <c r="M17" s="11"/>
      <c r="N17" s="24"/>
      <c r="O17" s="2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="2" customFormat="1" ht="39.95" customHeight="1" spans="1:26">
      <c r="A18" s="11">
        <v>14</v>
      </c>
      <c r="B18" s="12" t="s">
        <v>79</v>
      </c>
      <c r="C18" s="13" t="s">
        <v>66</v>
      </c>
      <c r="D18" s="13" t="s">
        <v>72</v>
      </c>
      <c r="E18" s="12" t="s">
        <v>50</v>
      </c>
      <c r="F18" s="17" t="s">
        <v>80</v>
      </c>
      <c r="G18" s="14">
        <v>110</v>
      </c>
      <c r="H18" s="14">
        <f t="shared" si="0"/>
        <v>113</v>
      </c>
      <c r="I18" s="14"/>
      <c r="J18" s="23">
        <v>223</v>
      </c>
      <c r="K18" s="23"/>
      <c r="L18" s="23"/>
      <c r="M18" s="11"/>
      <c r="N18" s="24"/>
      <c r="O18" s="24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="2" customFormat="1" ht="39.95" customHeight="1" spans="1:26">
      <c r="A19" s="11">
        <v>15</v>
      </c>
      <c r="B19" s="12" t="s">
        <v>81</v>
      </c>
      <c r="C19" s="13" t="s">
        <v>66</v>
      </c>
      <c r="D19" s="13" t="s">
        <v>82</v>
      </c>
      <c r="E19" s="12" t="s">
        <v>83</v>
      </c>
      <c r="F19" s="17" t="s">
        <v>84</v>
      </c>
      <c r="G19" s="14">
        <v>150</v>
      </c>
      <c r="H19" s="14">
        <f t="shared" si="0"/>
        <v>227</v>
      </c>
      <c r="I19" s="14"/>
      <c r="J19" s="23">
        <v>377</v>
      </c>
      <c r="K19" s="23"/>
      <c r="L19" s="24"/>
      <c r="M19" s="11"/>
      <c r="N19" s="24"/>
      <c r="O19" s="24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="2" customFormat="1" ht="39.95" customHeight="1" spans="1:26">
      <c r="A20" s="11">
        <v>16</v>
      </c>
      <c r="B20" s="12" t="s">
        <v>85</v>
      </c>
      <c r="C20" s="13" t="s">
        <v>66</v>
      </c>
      <c r="D20" s="13" t="s">
        <v>86</v>
      </c>
      <c r="E20" s="12" t="s">
        <v>63</v>
      </c>
      <c r="F20" s="13" t="s">
        <v>64</v>
      </c>
      <c r="G20" s="14">
        <v>148</v>
      </c>
      <c r="H20" s="14">
        <f t="shared" si="0"/>
        <v>247</v>
      </c>
      <c r="I20" s="14"/>
      <c r="J20" s="23">
        <v>395</v>
      </c>
      <c r="K20" s="23"/>
      <c r="L20" s="24"/>
      <c r="M20" s="11"/>
      <c r="N20" s="24"/>
      <c r="O20" s="2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="2" customFormat="1" ht="39.95" customHeight="1" spans="1:26">
      <c r="A21" s="11">
        <v>17</v>
      </c>
      <c r="B21" s="12" t="s">
        <v>87</v>
      </c>
      <c r="C21" s="13" t="s">
        <v>66</v>
      </c>
      <c r="D21" s="13" t="s">
        <v>86</v>
      </c>
      <c r="E21" s="12" t="s">
        <v>83</v>
      </c>
      <c r="F21" s="13" t="s">
        <v>88</v>
      </c>
      <c r="G21" s="14">
        <v>171</v>
      </c>
      <c r="H21" s="14">
        <f t="shared" si="0"/>
        <v>261</v>
      </c>
      <c r="I21" s="14"/>
      <c r="J21" s="23">
        <v>432</v>
      </c>
      <c r="K21" s="23"/>
      <c r="L21" s="24"/>
      <c r="M21" s="11"/>
      <c r="N21" s="24"/>
      <c r="O21" s="2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="2" customFormat="1" ht="39.95" customHeight="1" spans="1:26">
      <c r="A22" s="11">
        <v>18</v>
      </c>
      <c r="B22" s="12" t="s">
        <v>89</v>
      </c>
      <c r="C22" s="13" t="s">
        <v>66</v>
      </c>
      <c r="D22" s="13" t="s">
        <v>86</v>
      </c>
      <c r="E22" s="12" t="s">
        <v>83</v>
      </c>
      <c r="F22" s="16" t="s">
        <v>90</v>
      </c>
      <c r="G22" s="14">
        <v>45</v>
      </c>
      <c r="H22" s="14">
        <f t="shared" si="0"/>
        <v>114</v>
      </c>
      <c r="I22" s="14"/>
      <c r="J22" s="23">
        <v>159</v>
      </c>
      <c r="K22" s="23"/>
      <c r="L22" s="24"/>
      <c r="M22" s="11"/>
      <c r="N22" s="24"/>
      <c r="O22" s="2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="2" customFormat="1" ht="39.95" customHeight="1" spans="1:26">
      <c r="A23" s="11">
        <v>19</v>
      </c>
      <c r="B23" s="12" t="s">
        <v>91</v>
      </c>
      <c r="C23" s="13" t="s">
        <v>66</v>
      </c>
      <c r="D23" s="13" t="s">
        <v>92</v>
      </c>
      <c r="E23" s="12" t="s">
        <v>54</v>
      </c>
      <c r="F23" s="16" t="s">
        <v>93</v>
      </c>
      <c r="G23" s="14">
        <v>74</v>
      </c>
      <c r="H23" s="14">
        <f t="shared" si="0"/>
        <v>366</v>
      </c>
      <c r="I23" s="14"/>
      <c r="J23" s="23">
        <v>440</v>
      </c>
      <c r="K23" s="23"/>
      <c r="L23" s="24"/>
      <c r="M23" s="11"/>
      <c r="N23" s="24"/>
      <c r="O23" s="2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="2" customFormat="1" ht="39.95" customHeight="1" spans="1:26">
      <c r="A24" s="11">
        <v>20</v>
      </c>
      <c r="B24" s="12" t="s">
        <v>94</v>
      </c>
      <c r="C24" s="13" t="s">
        <v>66</v>
      </c>
      <c r="D24" s="13" t="s">
        <v>92</v>
      </c>
      <c r="E24" s="12" t="s">
        <v>32</v>
      </c>
      <c r="F24" s="16" t="s">
        <v>95</v>
      </c>
      <c r="G24" s="14">
        <v>111</v>
      </c>
      <c r="H24" s="14">
        <f t="shared" si="0"/>
        <v>290</v>
      </c>
      <c r="I24" s="14"/>
      <c r="J24" s="25">
        <v>401</v>
      </c>
      <c r="K24" s="23"/>
      <c r="L24" s="24"/>
      <c r="M24" s="11"/>
      <c r="N24" s="24"/>
      <c r="O24" s="2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="2" customFormat="1" ht="39.95" customHeight="1" spans="1:26">
      <c r="A25" s="11">
        <v>21</v>
      </c>
      <c r="B25" s="12" t="s">
        <v>96</v>
      </c>
      <c r="C25" s="13" t="s">
        <v>66</v>
      </c>
      <c r="D25" s="13" t="s">
        <v>92</v>
      </c>
      <c r="E25" s="12" t="s">
        <v>39</v>
      </c>
      <c r="F25" s="16" t="s">
        <v>97</v>
      </c>
      <c r="G25" s="14">
        <v>79</v>
      </c>
      <c r="H25" s="14">
        <f t="shared" si="0"/>
        <v>221</v>
      </c>
      <c r="I25" s="14"/>
      <c r="J25" s="25">
        <v>300</v>
      </c>
      <c r="K25" s="23"/>
      <c r="L25" s="24"/>
      <c r="M25" s="11"/>
      <c r="N25" s="24"/>
      <c r="O25" s="2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="2" customFormat="1" ht="39.95" customHeight="1" spans="1:26">
      <c r="A26" s="11">
        <v>22</v>
      </c>
      <c r="B26" s="12" t="s">
        <v>98</v>
      </c>
      <c r="C26" s="13" t="s">
        <v>66</v>
      </c>
      <c r="D26" s="13" t="s">
        <v>92</v>
      </c>
      <c r="E26" s="12" t="s">
        <v>83</v>
      </c>
      <c r="F26" s="17" t="s">
        <v>99</v>
      </c>
      <c r="G26" s="14">
        <v>138</v>
      </c>
      <c r="H26" s="14">
        <f t="shared" si="0"/>
        <v>213</v>
      </c>
      <c r="I26" s="14"/>
      <c r="J26" s="23">
        <v>351</v>
      </c>
      <c r="K26" s="23"/>
      <c r="L26" s="24"/>
      <c r="M26" s="11"/>
      <c r="N26" s="24"/>
      <c r="O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="2" customFormat="1" ht="39.95" customHeight="1" spans="1:26">
      <c r="A27" s="11">
        <v>23</v>
      </c>
      <c r="B27" s="12" t="s">
        <v>100</v>
      </c>
      <c r="C27" s="13" t="s">
        <v>66</v>
      </c>
      <c r="D27" s="13" t="s">
        <v>92</v>
      </c>
      <c r="E27" s="12" t="s">
        <v>83</v>
      </c>
      <c r="F27" s="17" t="s">
        <v>101</v>
      </c>
      <c r="G27" s="14">
        <v>41</v>
      </c>
      <c r="H27" s="14">
        <f t="shared" si="0"/>
        <v>186</v>
      </c>
      <c r="I27" s="14"/>
      <c r="J27" s="23">
        <v>227</v>
      </c>
      <c r="K27" s="23"/>
      <c r="L27" s="24"/>
      <c r="M27" s="11"/>
      <c r="N27" s="24"/>
      <c r="O27" s="24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="2" customFormat="1" ht="39.95" customHeight="1" spans="1:26">
      <c r="A28" s="11">
        <v>24</v>
      </c>
      <c r="B28" s="12" t="s">
        <v>102</v>
      </c>
      <c r="C28" s="13" t="s">
        <v>66</v>
      </c>
      <c r="D28" s="13" t="s">
        <v>92</v>
      </c>
      <c r="E28" s="12" t="s">
        <v>83</v>
      </c>
      <c r="F28" s="13" t="s">
        <v>103</v>
      </c>
      <c r="G28" s="14">
        <v>168</v>
      </c>
      <c r="H28" s="14">
        <f t="shared" si="0"/>
        <v>383</v>
      </c>
      <c r="I28" s="14"/>
      <c r="J28" s="23">
        <v>551</v>
      </c>
      <c r="K28" s="23"/>
      <c r="L28" s="24"/>
      <c r="M28" s="11"/>
      <c r="N28" s="24"/>
      <c r="O28" s="2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="2" customFormat="1" ht="39.95" customHeight="1" spans="1:26">
      <c r="A29" s="11">
        <v>25</v>
      </c>
      <c r="B29" s="12" t="s">
        <v>104</v>
      </c>
      <c r="C29" s="13" t="s">
        <v>66</v>
      </c>
      <c r="D29" s="13" t="s">
        <v>92</v>
      </c>
      <c r="E29" s="12" t="s">
        <v>83</v>
      </c>
      <c r="F29" s="13" t="s">
        <v>105</v>
      </c>
      <c r="G29" s="14">
        <v>89</v>
      </c>
      <c r="H29" s="14">
        <f t="shared" si="0"/>
        <v>384</v>
      </c>
      <c r="I29" s="14"/>
      <c r="J29" s="23">
        <v>473</v>
      </c>
      <c r="K29" s="23"/>
      <c r="L29" s="24"/>
      <c r="M29" s="11"/>
      <c r="N29" s="24"/>
      <c r="O29" s="2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="2" customFormat="1" ht="39.95" customHeight="1" spans="1:26">
      <c r="A30" s="11">
        <v>26</v>
      </c>
      <c r="B30" s="12" t="s">
        <v>106</v>
      </c>
      <c r="C30" s="13" t="s">
        <v>66</v>
      </c>
      <c r="D30" s="13" t="s">
        <v>92</v>
      </c>
      <c r="E30" s="12" t="s">
        <v>83</v>
      </c>
      <c r="F30" s="13" t="s">
        <v>107</v>
      </c>
      <c r="G30" s="14">
        <v>121</v>
      </c>
      <c r="H30" s="14">
        <f t="shared" si="0"/>
        <v>266</v>
      </c>
      <c r="I30" s="14"/>
      <c r="J30" s="23">
        <v>387</v>
      </c>
      <c r="K30" s="23"/>
      <c r="L30" s="24"/>
      <c r="M30" s="11"/>
      <c r="N30" s="24"/>
      <c r="O30" s="24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="2" customFormat="1" ht="39.95" customHeight="1" spans="1:26">
      <c r="A31" s="11">
        <v>27</v>
      </c>
      <c r="B31" s="12" t="s">
        <v>108</v>
      </c>
      <c r="C31" s="13" t="s">
        <v>66</v>
      </c>
      <c r="D31" s="13" t="s">
        <v>92</v>
      </c>
      <c r="E31" s="12" t="s">
        <v>109</v>
      </c>
      <c r="F31" s="13" t="s">
        <v>110</v>
      </c>
      <c r="G31" s="14">
        <v>139</v>
      </c>
      <c r="H31" s="14">
        <f t="shared" si="0"/>
        <v>243</v>
      </c>
      <c r="I31" s="14"/>
      <c r="J31" s="23">
        <v>382</v>
      </c>
      <c r="K31" s="23"/>
      <c r="L31" s="24"/>
      <c r="M31" s="11"/>
      <c r="N31" s="24"/>
      <c r="O31" s="2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="2" customFormat="1" ht="39.95" customHeight="1" spans="1:26">
      <c r="A32" s="11">
        <v>28</v>
      </c>
      <c r="B32" s="12" t="s">
        <v>111</v>
      </c>
      <c r="C32" s="13" t="s">
        <v>66</v>
      </c>
      <c r="D32" s="13" t="s">
        <v>92</v>
      </c>
      <c r="E32" s="12" t="s">
        <v>112</v>
      </c>
      <c r="F32" s="13" t="s">
        <v>113</v>
      </c>
      <c r="G32" s="14">
        <v>259</v>
      </c>
      <c r="H32" s="14">
        <f t="shared" si="0"/>
        <v>356</v>
      </c>
      <c r="I32" s="14"/>
      <c r="J32" s="23">
        <v>615</v>
      </c>
      <c r="K32" s="23"/>
      <c r="L32" s="24"/>
      <c r="M32" s="11"/>
      <c r="N32" s="24"/>
      <c r="O32" s="2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="2" customFormat="1" ht="39.95" customHeight="1" spans="1:26">
      <c r="A33" s="11">
        <v>29</v>
      </c>
      <c r="B33" s="12" t="s">
        <v>114</v>
      </c>
      <c r="C33" s="13" t="s">
        <v>115</v>
      </c>
      <c r="D33" s="13" t="s">
        <v>116</v>
      </c>
      <c r="E33" s="12" t="s">
        <v>63</v>
      </c>
      <c r="F33" s="13" t="s">
        <v>117</v>
      </c>
      <c r="G33" s="14">
        <v>123</v>
      </c>
      <c r="H33" s="14">
        <f t="shared" si="0"/>
        <v>306</v>
      </c>
      <c r="I33" s="14"/>
      <c r="J33" s="23">
        <v>429</v>
      </c>
      <c r="K33" s="23"/>
      <c r="L33" s="24"/>
      <c r="M33" s="11"/>
      <c r="N33" s="24"/>
      <c r="O33" s="2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="2" customFormat="1" ht="39.95" customHeight="1" spans="1:26">
      <c r="A34" s="11">
        <v>30</v>
      </c>
      <c r="B34" s="12" t="s">
        <v>118</v>
      </c>
      <c r="C34" s="13" t="s">
        <v>115</v>
      </c>
      <c r="D34" s="13" t="s">
        <v>116</v>
      </c>
      <c r="E34" s="12" t="s">
        <v>83</v>
      </c>
      <c r="F34" s="13" t="s">
        <v>119</v>
      </c>
      <c r="G34" s="14">
        <v>134</v>
      </c>
      <c r="H34" s="14">
        <f t="shared" si="0"/>
        <v>269</v>
      </c>
      <c r="I34" s="14"/>
      <c r="J34" s="23">
        <v>403</v>
      </c>
      <c r="K34" s="23"/>
      <c r="L34" s="24"/>
      <c r="M34" s="11"/>
      <c r="N34" s="24"/>
      <c r="O34" s="24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="2" customFormat="1" ht="39.95" customHeight="1" spans="1:26">
      <c r="A35" s="11">
        <v>31</v>
      </c>
      <c r="B35" s="12" t="s">
        <v>120</v>
      </c>
      <c r="C35" s="13" t="s">
        <v>115</v>
      </c>
      <c r="D35" s="13" t="s">
        <v>121</v>
      </c>
      <c r="E35" s="12" t="s">
        <v>122</v>
      </c>
      <c r="F35" s="13" t="s">
        <v>123</v>
      </c>
      <c r="G35" s="14">
        <v>173</v>
      </c>
      <c r="H35" s="14">
        <f t="shared" si="0"/>
        <v>66</v>
      </c>
      <c r="I35" s="14"/>
      <c r="J35" s="23">
        <v>239</v>
      </c>
      <c r="K35" s="23"/>
      <c r="L35" s="24"/>
      <c r="M35" s="11"/>
      <c r="N35" s="24"/>
      <c r="O35" s="2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="2" customFormat="1" ht="32.25" customHeight="1" spans="1:26">
      <c r="A36" s="18" t="s">
        <v>18</v>
      </c>
      <c r="B36" s="19"/>
      <c r="C36" s="19"/>
      <c r="D36" s="19"/>
      <c r="E36" s="20"/>
      <c r="F36" s="21"/>
      <c r="G36" s="22">
        <f t="shared" ref="G36:M36" si="1">SUM(G5:G35)</f>
        <v>4488</v>
      </c>
      <c r="H36" s="22">
        <f t="shared" si="1"/>
        <v>8206</v>
      </c>
      <c r="I36" s="22">
        <f t="shared" si="1"/>
        <v>0</v>
      </c>
      <c r="J36" s="22">
        <f t="shared" si="1"/>
        <v>12694</v>
      </c>
      <c r="K36" s="22">
        <f t="shared" si="1"/>
        <v>0</v>
      </c>
      <c r="L36" s="22">
        <f t="shared" si="1"/>
        <v>0</v>
      </c>
      <c r="M36" s="22">
        <f t="shared" si="1"/>
        <v>0</v>
      </c>
      <c r="N36" s="24"/>
      <c r="O36" s="24"/>
      <c r="Q36" s="28" t="s">
        <v>18</v>
      </c>
      <c r="R36" s="1"/>
      <c r="S36" s="1"/>
      <c r="T36" s="1"/>
      <c r="U36" s="1"/>
      <c r="V36" s="1">
        <v>18931.5</v>
      </c>
      <c r="W36" s="1">
        <v>18931.5</v>
      </c>
      <c r="X36" s="1">
        <v>22780</v>
      </c>
      <c r="Y36" s="1"/>
      <c r="Z36" s="1">
        <v>0</v>
      </c>
    </row>
  </sheetData>
  <mergeCells count="20">
    <mergeCell ref="A1:O1"/>
    <mergeCell ref="B2:E2"/>
    <mergeCell ref="G2:J2"/>
    <mergeCell ref="A36:E36"/>
    <mergeCell ref="Q36:U36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6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